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15" yWindow="-15" windowWidth="19440" windowHeight="11040" tabRatio="171"/>
  </bookViews>
  <sheets>
    <sheet name="Kalender 2019" sheetId="1" r:id="rId1"/>
    <sheet name="Ingetrokken" sheetId="2" r:id="rId2"/>
    <sheet name="Blad3" sheetId="3" r:id="rId3"/>
  </sheets>
  <definedNames>
    <definedName name="_xlnm._FilterDatabase" localSheetId="0" hidden="1">'Kalender 2019'!$A$8:$L$247</definedName>
  </definedNames>
  <calcPr calcId="145621"/>
</workbook>
</file>

<file path=xl/calcChain.xml><?xml version="1.0" encoding="utf-8"?>
<calcChain xmlns="http://schemas.openxmlformats.org/spreadsheetml/2006/main">
  <c r="C252" i="1" l="1"/>
  <c r="D252" i="1"/>
  <c r="C245" i="1" l="1"/>
  <c r="D245" i="1"/>
  <c r="C46" i="2" l="1"/>
  <c r="B46" i="2"/>
  <c r="C49" i="2"/>
  <c r="B49" i="2"/>
  <c r="C246" i="1" l="1"/>
  <c r="D246" i="1"/>
  <c r="C239" i="1"/>
  <c r="D239" i="1"/>
  <c r="C233" i="1"/>
  <c r="D233" i="1"/>
  <c r="C228" i="1"/>
  <c r="D228" i="1"/>
  <c r="C217" i="1"/>
  <c r="D217" i="1"/>
  <c r="C197" i="1"/>
  <c r="D197" i="1"/>
  <c r="D181" i="1"/>
  <c r="C181" i="1"/>
  <c r="B58" i="2"/>
  <c r="B51" i="2" l="1"/>
  <c r="C51" i="2"/>
  <c r="C42" i="2" l="1"/>
  <c r="B42" i="2"/>
  <c r="C25" i="2" l="1"/>
  <c r="B25" i="2"/>
  <c r="C40" i="2"/>
  <c r="B40" i="2"/>
  <c r="C36" i="2" l="1"/>
  <c r="B36" i="2"/>
  <c r="C37" i="2"/>
  <c r="B37" i="2"/>
  <c r="C30" i="2" l="1"/>
  <c r="B30" i="2"/>
  <c r="C189" i="1" l="1"/>
  <c r="D189" i="1"/>
  <c r="C32" i="2" l="1"/>
  <c r="B32" i="2"/>
  <c r="C27" i="2"/>
  <c r="B27" i="2"/>
  <c r="C38" i="2" l="1"/>
  <c r="B38" i="2"/>
  <c r="D188" i="1" l="1"/>
  <c r="C188" i="1"/>
  <c r="C55" i="2" l="1"/>
  <c r="B55" i="2"/>
  <c r="C50" i="2"/>
  <c r="B50" i="2"/>
  <c r="C23" i="2" l="1"/>
  <c r="B23" i="2"/>
  <c r="C31" i="2" l="1"/>
  <c r="B31" i="2"/>
  <c r="D88" i="1" l="1"/>
  <c r="C88" i="1"/>
  <c r="D218" i="1"/>
  <c r="C218" i="1"/>
  <c r="C117" i="1"/>
  <c r="D117" i="1"/>
  <c r="C94" i="1" l="1"/>
  <c r="D94" i="1"/>
  <c r="C107" i="1" l="1"/>
  <c r="C122" i="1" l="1"/>
  <c r="D122" i="1"/>
  <c r="C18" i="2"/>
  <c r="B18" i="2"/>
  <c r="C22" i="2" l="1"/>
  <c r="B22" i="2"/>
  <c r="C7" i="2" l="1"/>
  <c r="C28" i="2"/>
  <c r="B28" i="2"/>
  <c r="C34" i="2"/>
  <c r="B34" i="2"/>
  <c r="D82" i="1" l="1"/>
  <c r="C82" i="1"/>
  <c r="B19" i="2" l="1"/>
  <c r="C17" i="2"/>
  <c r="B17" i="2"/>
  <c r="C231" i="1" l="1"/>
  <c r="D231" i="1"/>
  <c r="C16" i="2" l="1"/>
  <c r="B16" i="2"/>
  <c r="D39" i="1"/>
  <c r="C39" i="1"/>
  <c r="C53" i="2"/>
  <c r="B53" i="2"/>
  <c r="C106" i="1"/>
  <c r="D106" i="1"/>
  <c r="C41" i="2"/>
  <c r="B41" i="2"/>
  <c r="C24" i="2"/>
  <c r="B24" i="2"/>
  <c r="C20" i="2"/>
  <c r="B20" i="2"/>
  <c r="C19" i="2"/>
  <c r="C15" i="2"/>
  <c r="B15" i="2"/>
  <c r="C48" i="2"/>
  <c r="B48" i="2"/>
  <c r="D30" i="1"/>
  <c r="C30" i="1"/>
  <c r="C54" i="2"/>
  <c r="B54" i="2"/>
  <c r="C44" i="2"/>
  <c r="B44" i="2"/>
  <c r="C35" i="2"/>
  <c r="B35" i="2"/>
  <c r="C33" i="2"/>
  <c r="B33" i="2"/>
  <c r="C29" i="2"/>
  <c r="B29" i="2"/>
  <c r="C87" i="1"/>
  <c r="C6" i="2"/>
  <c r="B6" i="2"/>
  <c r="C251" i="1"/>
  <c r="D251" i="1"/>
  <c r="D238" i="1"/>
  <c r="C238" i="1"/>
  <c r="D226" i="1"/>
  <c r="C226" i="1"/>
  <c r="D212" i="1"/>
  <c r="C212" i="1"/>
  <c r="D130" i="1"/>
  <c r="C130" i="1"/>
  <c r="D129" i="1"/>
  <c r="C129" i="1"/>
  <c r="D115" i="1"/>
  <c r="C115" i="1"/>
  <c r="D114" i="1"/>
  <c r="C114" i="1"/>
  <c r="D89" i="1"/>
  <c r="C89" i="1"/>
  <c r="D92" i="1"/>
  <c r="C92" i="1"/>
  <c r="D83" i="1"/>
  <c r="C83" i="1"/>
  <c r="D80" i="1"/>
  <c r="C80" i="1"/>
  <c r="D76" i="1"/>
  <c r="C76" i="1"/>
  <c r="D72" i="1"/>
  <c r="C72" i="1"/>
  <c r="D67" i="1"/>
  <c r="C67" i="1"/>
  <c r="D60" i="1"/>
  <c r="C60" i="1"/>
  <c r="D47" i="1"/>
  <c r="C47" i="1"/>
  <c r="C160" i="1"/>
  <c r="C158" i="1"/>
  <c r="C157" i="1"/>
  <c r="C151" i="1"/>
  <c r="C150" i="1"/>
  <c r="C147" i="1"/>
  <c r="C116" i="1"/>
  <c r="D87" i="1"/>
  <c r="D107" i="1"/>
  <c r="D116" i="1"/>
  <c r="D147" i="1"/>
  <c r="D150" i="1"/>
  <c r="D151" i="1"/>
  <c r="D157" i="1"/>
  <c r="D158" i="1"/>
  <c r="D160" i="1"/>
  <c r="C33" i="1"/>
  <c r="C32" i="1"/>
  <c r="C10" i="1"/>
  <c r="C17" i="1"/>
  <c r="C12" i="1"/>
  <c r="D17" i="1"/>
  <c r="D12" i="1"/>
  <c r="D33" i="1"/>
  <c r="D32" i="1"/>
  <c r="D10" i="1"/>
</calcChain>
</file>

<file path=xl/sharedStrings.xml><?xml version="1.0" encoding="utf-8"?>
<sst xmlns="http://schemas.openxmlformats.org/spreadsheetml/2006/main" count="731" uniqueCount="419">
  <si>
    <t xml:space="preserve">Maand </t>
  </si>
  <si>
    <t>datum</t>
  </si>
  <si>
    <t>evenement</t>
  </si>
  <si>
    <t>plaats</t>
  </si>
  <si>
    <t>emailadres</t>
  </si>
  <si>
    <t>LEGENDA KLEUREN</t>
  </si>
  <si>
    <t>nieuw toegevoegd evenement</t>
  </si>
  <si>
    <t>B evenement</t>
  </si>
  <si>
    <t>C evenement</t>
  </si>
  <si>
    <t>evenement gaat niet door</t>
  </si>
  <si>
    <t>vergunning</t>
  </si>
  <si>
    <t>lars.jhn@gmail.com</t>
  </si>
  <si>
    <t>Behandelaar</t>
  </si>
  <si>
    <t>Kennemerstrand 178 - Paviljoen Noordzee</t>
  </si>
  <si>
    <t>Nieuwjaarsduik</t>
  </si>
  <si>
    <t>AGU Egmond-pier-Egmond Mountainbikerace</t>
  </si>
  <si>
    <t>Strand Egmond-Velsen Noord Reyndersweg</t>
  </si>
  <si>
    <t>Leges gemeld</t>
  </si>
  <si>
    <t>2 juni</t>
  </si>
  <si>
    <t>25/26 mei</t>
  </si>
  <si>
    <t>Evenementenkalender 2019</t>
  </si>
  <si>
    <t>Januari</t>
  </si>
  <si>
    <t>Aantal pers.</t>
  </si>
  <si>
    <t>AG</t>
  </si>
  <si>
    <t>Februari</t>
  </si>
  <si>
    <t>Maart</t>
  </si>
  <si>
    <t>April</t>
  </si>
  <si>
    <t>Mei</t>
  </si>
  <si>
    <t>Juni</t>
  </si>
  <si>
    <t>Juli</t>
  </si>
  <si>
    <t>Augustus</t>
  </si>
  <si>
    <t>Oktober</t>
  </si>
  <si>
    <t>November</t>
  </si>
  <si>
    <t>December</t>
  </si>
  <si>
    <t>Zaaknummer</t>
  </si>
  <si>
    <t>Categorie</t>
  </si>
  <si>
    <t>Contactpersoon</t>
  </si>
  <si>
    <t>09.00-18.00</t>
  </si>
  <si>
    <t>Bunkerdag</t>
  </si>
  <si>
    <t>10.00-18.00</t>
  </si>
  <si>
    <t>Vissenloop</t>
  </si>
  <si>
    <t>07.00-18.00</t>
  </si>
  <si>
    <t>Telefoonnr</t>
  </si>
  <si>
    <t>06-81787297</t>
  </si>
  <si>
    <t>Lars Johansson</t>
  </si>
  <si>
    <t>12.45-13.15</t>
  </si>
  <si>
    <t>begin- eind</t>
  </si>
  <si>
    <t>Eva Rijs</t>
  </si>
  <si>
    <t>Richard Kluft</t>
  </si>
  <si>
    <t>06-57539029</t>
  </si>
  <si>
    <t>richardkluft@hotmail.com</t>
  </si>
  <si>
    <t>08.00-15.00</t>
  </si>
  <si>
    <t>eva.rijs@rabobank.nl</t>
  </si>
  <si>
    <t>grasveld Aagtevonklaan</t>
  </si>
  <si>
    <t>Koningsdag Driehuis Oranjevereniging Driehuis</t>
  </si>
  <si>
    <t>21/22 juni</t>
  </si>
  <si>
    <t>Ronde om Noord Holland</t>
  </si>
  <si>
    <t>Seaport Marina</t>
  </si>
  <si>
    <t>Merel van Luijk</t>
  </si>
  <si>
    <t>06-54384200</t>
  </si>
  <si>
    <t>merel@astrea-productie.nl</t>
  </si>
  <si>
    <t>08.30-16.00</t>
  </si>
  <si>
    <t>Deelnemers starten op het Circuit Park Zandvoort.</t>
  </si>
  <si>
    <t>&lt;2600</t>
  </si>
  <si>
    <t>Omloop van Zandvoort/Recreatieve fietstoertocht</t>
  </si>
  <si>
    <t>12.00-16.30</t>
  </si>
  <si>
    <t>Aankomst Loswalkade  route naar Plein 1945</t>
  </si>
  <si>
    <t>St. NTA Strandrace</t>
  </si>
  <si>
    <t>in beh.</t>
  </si>
  <si>
    <t>09.00-19.00</t>
  </si>
  <si>
    <t>Kennemerlaan, Kennemerplein, van Poptaplantsoen en Homburgplantsoen</t>
  </si>
  <si>
    <t xml:space="preserve">10.00-01.00 </t>
  </si>
  <si>
    <t>Broekbergenplein</t>
  </si>
  <si>
    <t>Wouter van der Zwet Slotenmaker</t>
  </si>
  <si>
    <t>06-13935063</t>
  </si>
  <si>
    <t>cafebartjeboven@gmail.com</t>
  </si>
  <si>
    <t>27 jul tm 3 aug</t>
  </si>
  <si>
    <t>Dorpsfeest Santpoort Horeca</t>
  </si>
  <si>
    <t>Hoofdstraat vanaf de Wildeman tot en met de Meijerij</t>
  </si>
  <si>
    <t>Pinksterjaarmarkt</t>
  </si>
  <si>
    <t>Landgoed Duin- en kruidberg</t>
  </si>
  <si>
    <t>11:00-17:00</t>
  </si>
  <si>
    <t>11 en 12 mei</t>
  </si>
  <si>
    <t>Strong Viking Hills en Family edition</t>
  </si>
  <si>
    <t>Recreatiegebied Spaarnwoude</t>
  </si>
  <si>
    <t>08:00-21:00</t>
  </si>
  <si>
    <t>Strong viking Brother Edition</t>
  </si>
  <si>
    <t>100% Nieuwjaarsborrel</t>
  </si>
  <si>
    <t>Stephanie Heijkoop</t>
  </si>
  <si>
    <t>stephanie@villa-westend.nl</t>
  </si>
  <si>
    <t>19:00-00:30</t>
  </si>
  <si>
    <t>Villa Westend strand met aluminium tenthal</t>
  </si>
  <si>
    <t>06-31993804</t>
  </si>
  <si>
    <t>3 of 4 jan</t>
  </si>
  <si>
    <t>Quizavond in de tent van de nieuwjaarsborrel</t>
  </si>
  <si>
    <t>Sporthal Polderhuis Velserbroek</t>
  </si>
  <si>
    <t>Paul de Boer</t>
  </si>
  <si>
    <t>06-49413872</t>
  </si>
  <si>
    <t>wegwedstrijden@avsuomi.nl</t>
  </si>
  <si>
    <t>30 van Zandvoort</t>
  </si>
  <si>
    <t>18 en 30 km in en rond Zandvoort</t>
  </si>
  <si>
    <t>09:00-15:00</t>
  </si>
  <si>
    <t>Willy Pop (werktitel)</t>
  </si>
  <si>
    <t>Burgemeester Rijkenspark</t>
  </si>
  <si>
    <t>Geert Simmer</t>
  </si>
  <si>
    <t>06-24863076</t>
  </si>
  <si>
    <t>productie@koninginnepop.nl</t>
  </si>
  <si>
    <t>12:00-19:00</t>
  </si>
  <si>
    <t>Roy Langer</t>
  </si>
  <si>
    <t>06-26238179</t>
  </si>
  <si>
    <t>cheersgrandcafe@gmail.com</t>
  </si>
  <si>
    <t>Optie zakelijke invulling wijntheater productie</t>
  </si>
  <si>
    <t xml:space="preserve">Villa Westend </t>
  </si>
  <si>
    <t>14:00-23:00</t>
  </si>
  <si>
    <t>Villa's Culinair wijntheater</t>
  </si>
  <si>
    <t>14:00-00:00</t>
  </si>
  <si>
    <t>4000 (1500 per dag)</t>
  </si>
  <si>
    <t>30 mei t/m 2 juni</t>
  </si>
  <si>
    <t>21 t/m 24 mei</t>
  </si>
  <si>
    <t>Soli presenteert: Night of Music</t>
  </si>
  <si>
    <t>in de loods van Fa. Thoolen in Velserbroek</t>
  </si>
  <si>
    <t>20:00-01:00</t>
  </si>
  <si>
    <t>Muziekfestival (werktitel)</t>
  </si>
  <si>
    <t>De Ven Spaarnwoude</t>
  </si>
  <si>
    <t>13:00-23:00</t>
  </si>
  <si>
    <t>22/23 juni</t>
  </si>
  <si>
    <t>9, 16, 23 of 30 juni</t>
  </si>
  <si>
    <t>Rabobank Fietsdag 2019</t>
  </si>
  <si>
    <t>Gemeente Velsen en Beverwijk</t>
  </si>
  <si>
    <t>023-5133500</t>
  </si>
  <si>
    <t>09:00-17:00</t>
  </si>
  <si>
    <t>We Gaan Terug festival (80's/90's voor 40+ publiek)</t>
  </si>
  <si>
    <t>NK Eliminator Mountainbike</t>
  </si>
  <si>
    <t>Recreatiegebied Spaarnwoude met s/f bij Snowplanet</t>
  </si>
  <si>
    <t>10:00-18:00</t>
  </si>
  <si>
    <t>1500 b/500 over twee dagen</t>
  </si>
  <si>
    <t>3/4/5/6 juni</t>
  </si>
  <si>
    <t>P.H. Koster</t>
  </si>
  <si>
    <t>06-54927779</t>
  </si>
  <si>
    <t>secretariaatdekennemerjagers@ziggo.nl</t>
  </si>
  <si>
    <t>17:30-22:30</t>
  </si>
  <si>
    <t>Paul Brouwer (i.s.m. Mojo)</t>
  </si>
  <si>
    <t>06-25001529</t>
  </si>
  <si>
    <t>A-festival (werktitel) pop dance en urban</t>
  </si>
  <si>
    <t>paul@fourmationentertainment.com</t>
  </si>
  <si>
    <t>12:00-23:00</t>
  </si>
  <si>
    <t>Villa westend strand</t>
  </si>
  <si>
    <t>12:00-22:00</t>
  </si>
  <si>
    <t>4/5/6 juli</t>
  </si>
  <si>
    <t>Dorpsfeest Driehuis</t>
  </si>
  <si>
    <t>Centrum Driehuis</t>
  </si>
  <si>
    <t>Dorpsfeest Santpoort Harddraverij</t>
  </si>
  <si>
    <t>Santpoort</t>
  </si>
  <si>
    <t>20:00-00:00</t>
  </si>
  <si>
    <t>30.000 over hele week</t>
  </si>
  <si>
    <t>2 Generations Beach Edition</t>
  </si>
  <si>
    <t>Villa Westend Strand</t>
  </si>
  <si>
    <t>16:00-00:00</t>
  </si>
  <si>
    <t>4/5 juli</t>
  </si>
  <si>
    <t>optie zakelijke dag met gebruik productie 2generations</t>
  </si>
  <si>
    <t>Dance Valley</t>
  </si>
  <si>
    <t>Spaarnwoude Velsen Valley</t>
  </si>
  <si>
    <t>Dutch Valley</t>
  </si>
  <si>
    <t>17/18 aug</t>
  </si>
  <si>
    <t>Jaarmarkt en kindervrijmarkt</t>
  </si>
  <si>
    <t>10:00-16:00</t>
  </si>
  <si>
    <t>Pierloop Velsen</t>
  </si>
  <si>
    <t>Start Wilgenstraat, finish Lange Nieuwstraat</t>
  </si>
  <si>
    <t>10:00-13:30</t>
  </si>
  <si>
    <t>12/13 okt</t>
  </si>
  <si>
    <t>Viering allerzielen Velsen Verlicht</t>
  </si>
  <si>
    <t>A.G. bekker</t>
  </si>
  <si>
    <t>0255-512864</t>
  </si>
  <si>
    <t>agbekker@planet.nl</t>
  </si>
  <si>
    <t>500/1000</t>
  </si>
  <si>
    <t>23/24/25/26/27 okt</t>
  </si>
  <si>
    <t>Circus Sijm</t>
  </si>
  <si>
    <t>Jasper Bosch</t>
  </si>
  <si>
    <t>06-12237498</t>
  </si>
  <si>
    <t>office@circussijm.nl</t>
  </si>
  <si>
    <t>Divers overdag</t>
  </si>
  <si>
    <t>09:00-16:00</t>
  </si>
  <si>
    <t>Oktoberfest</t>
  </si>
  <si>
    <t>Villa Westend (aluminum tenthal parkeerplaatszijde)</t>
  </si>
  <si>
    <t>16:00-23:00</t>
  </si>
  <si>
    <t>Van het Broekbergenplein tot einde Hoofdstraat</t>
  </si>
  <si>
    <t>12:00-18:00</t>
  </si>
  <si>
    <t>Full Moon festival</t>
  </si>
  <si>
    <t>11/12/13/14</t>
  </si>
  <si>
    <t>18:30-20:30</t>
  </si>
  <si>
    <t>Sport en speldag zeskamp</t>
  </si>
  <si>
    <t>straat bij hoek cheers tot hoek mojo's</t>
  </si>
  <si>
    <t>09:00-20:00</t>
  </si>
  <si>
    <t>B</t>
  </si>
  <si>
    <t>A</t>
  </si>
  <si>
    <t>C</t>
  </si>
  <si>
    <t>Eerst meer informatie, dan classificeren</t>
  </si>
  <si>
    <t>info@stichtinghidde.nl</t>
  </si>
  <si>
    <t>06-22864245</t>
  </si>
  <si>
    <t>Chris Nouwen</t>
  </si>
  <si>
    <t>1e Velsener Braderie</t>
  </si>
  <si>
    <t>Vestingplein, Velserbroek</t>
  </si>
  <si>
    <t>2e Velsener Braderie</t>
  </si>
  <si>
    <t>8/9 juni (optie)</t>
  </si>
  <si>
    <t>Kennemerboulevard/ Marina Seaport (meer informatie volgt)</t>
  </si>
  <si>
    <t>Carolien Ligtenberg</t>
  </si>
  <si>
    <t>06-13064867</t>
  </si>
  <si>
    <t>carolien@bureauzwirt.nl</t>
  </si>
  <si>
    <t>10,000 per dag</t>
  </si>
  <si>
    <t>Graag geen contact opnemen zonder ruggenspraak cluster evenementen</t>
  </si>
  <si>
    <t>7/8 sep (optie)</t>
  </si>
  <si>
    <t>31 aug/1 sep</t>
  </si>
  <si>
    <t>voorbespr</t>
  </si>
  <si>
    <t>schouw</t>
  </si>
  <si>
    <t>brandweer</t>
  </si>
  <si>
    <t>ja</t>
  </si>
  <si>
    <t>Vergundatum</t>
  </si>
  <si>
    <t>Startdatum</t>
  </si>
  <si>
    <t>dh/handhaving</t>
  </si>
  <si>
    <t>Melding</t>
  </si>
  <si>
    <t xml:space="preserve">vergunning </t>
  </si>
  <si>
    <t>RE</t>
  </si>
  <si>
    <t>Moeten in zijn geheel behandeld worden (alle koningsdagactiviteiten) in samenwerking met Stephan (Standplaatsen)</t>
  </si>
  <si>
    <t>AANVRAAGTERMIJNEN</t>
  </si>
  <si>
    <t>C = 24 WEKEN/ 168 DAGEN</t>
  </si>
  <si>
    <t>B = 12 WEKEN/ 84 DAGEN</t>
  </si>
  <si>
    <t>A = 12 WEKEN/ 84 DAGEN</t>
  </si>
  <si>
    <t>Melding! Let op: op 3 jan zou eindtijd 23:00 moeten zjin</t>
  </si>
  <si>
    <t>NTB</t>
  </si>
  <si>
    <t>BK</t>
  </si>
  <si>
    <t>RE (AG)</t>
  </si>
  <si>
    <t>AG (RE)</t>
  </si>
  <si>
    <t>x</t>
  </si>
  <si>
    <t>September</t>
  </si>
  <si>
    <t>Bos&amp;Duin avondvierdaagse</t>
  </si>
  <si>
    <t>Wandelroute Duin&amp;Kruidberg</t>
  </si>
  <si>
    <t>Philippe Minkenberg</t>
  </si>
  <si>
    <t>06-51558146</t>
  </si>
  <si>
    <t>philippe_minkenberg@hotmail.com</t>
  </si>
  <si>
    <t>18.00-20.00</t>
  </si>
  <si>
    <t>14382-2018</t>
  </si>
  <si>
    <t>7-jan t/m 15-mrt</t>
  </si>
  <si>
    <t>22212-2018</t>
  </si>
  <si>
    <t>Tibor Springer</t>
  </si>
  <si>
    <t>06-54975849</t>
  </si>
  <si>
    <t>tiborspringer@hotmail.com</t>
  </si>
  <si>
    <t>19931-2018</t>
  </si>
  <si>
    <t>Pinken-Goederenveiling</t>
  </si>
  <si>
    <t>Naaldkerk, Santpoort-Noord</t>
  </si>
  <si>
    <t>J.E.M. van Baekel-Vermeij</t>
  </si>
  <si>
    <t>06-30548718</t>
  </si>
  <si>
    <t>c.vanbaekel@quicknet.nl</t>
  </si>
  <si>
    <t>09:00-16:30</t>
  </si>
  <si>
    <t>21491-2018</t>
  </si>
  <si>
    <t>Opmerkingen</t>
  </si>
  <si>
    <t>Kerkplein, torenstraat en meervlietstraat in Velsen Zuid</t>
  </si>
  <si>
    <t>1/2/3/4/5/6/8/9 jun</t>
  </si>
  <si>
    <t>Holland Wandel Week</t>
  </si>
  <si>
    <t>Dick van der Klei</t>
  </si>
  <si>
    <t xml:space="preserve">klei@dkzadvocaten.nl </t>
  </si>
  <si>
    <t>Indieningstermijn</t>
  </si>
  <si>
    <t>n.v.t.</t>
  </si>
  <si>
    <t>IJmuiden, nabij kennemerboulevard</t>
  </si>
  <si>
    <t>IJmuiden strand</t>
  </si>
  <si>
    <t>Kofferbakmarkt IJmuiden</t>
  </si>
  <si>
    <t>Velserduinplein IJmuiden</t>
  </si>
  <si>
    <t>ZeeZout festival i.k.v. Placemaking IJmuiden</t>
  </si>
  <si>
    <t>IJmuiden</t>
  </si>
  <si>
    <t>IJmuiden www.bunkerdag.nl</t>
  </si>
  <si>
    <t>Avondvierdaagse IJmuiden</t>
  </si>
  <si>
    <t>Openbare weg door IJmuiden</t>
  </si>
  <si>
    <t>Zomerfestival IJmuiden</t>
  </si>
  <si>
    <t>Parkeerterrein Zwembad de Heerenduinen IJmuiden</t>
  </si>
  <si>
    <t>Westerbegraafplaats IJmuiden</t>
  </si>
  <si>
    <t>Sinterklaasintocht IJmuiden</t>
  </si>
  <si>
    <t>Boxing Games by Invicta (boksgala)</t>
  </si>
  <si>
    <t>MiDo personal gym</t>
  </si>
  <si>
    <t>06-39399935</t>
  </si>
  <si>
    <t>info@midopersonalgym.nl</t>
  </si>
  <si>
    <t>16.00-23.00</t>
  </si>
  <si>
    <t>Strand Ijmuiden ter hoogte van Paviljoen Noordzee</t>
  </si>
  <si>
    <t>30/31-aug</t>
  </si>
  <si>
    <t>Santpoort Jazz, Blues &amp; Soulfoodfest</t>
  </si>
  <si>
    <t>17.00-00.00</t>
  </si>
  <si>
    <t>135-2019</t>
  </si>
  <si>
    <t>melding</t>
  </si>
  <si>
    <t>Red Bull Storm Chase (wachtperiode)</t>
  </si>
  <si>
    <t>ingetrokken</t>
  </si>
  <si>
    <t>Ingetrokken aanvragen/vergunningen</t>
  </si>
  <si>
    <t>Ingetrokken</t>
  </si>
  <si>
    <t>Kerstmarkt Santpoort-Noord</t>
  </si>
  <si>
    <t>ZeeZout markt i.k.v. Placemaking IJmuiden</t>
  </si>
  <si>
    <t>14/15-sep</t>
  </si>
  <si>
    <t>10.000 per dag</t>
  </si>
  <si>
    <t>11/12 mei</t>
  </si>
  <si>
    <t>17/21-jul</t>
  </si>
  <si>
    <t>Brief ontvangen?</t>
  </si>
  <si>
    <t>X</t>
  </si>
  <si>
    <t>15:00-21:00</t>
  </si>
  <si>
    <t>4932-2019</t>
  </si>
  <si>
    <t>Koningsdag Velserbroek</t>
  </si>
  <si>
    <t>Polderhuis en Stadspark Velserbroek</t>
  </si>
  <si>
    <t>Jacqueline Staats</t>
  </si>
  <si>
    <t>06-53765275</t>
  </si>
  <si>
    <t>jacqueline@staatsnet.nl</t>
  </si>
  <si>
    <t>10:00-14:00</t>
  </si>
  <si>
    <t xml:space="preserve">Latin Village </t>
  </si>
  <si>
    <t>Meester Plusser Festival</t>
  </si>
  <si>
    <t>10.00-21.30</t>
  </si>
  <si>
    <t>1800-2000</t>
  </si>
  <si>
    <t>Stelling van Amsterdam Rally</t>
  </si>
  <si>
    <t>Noord-Holland</t>
  </si>
  <si>
    <t>Hekken</t>
  </si>
  <si>
    <t>LH</t>
  </si>
  <si>
    <t>Koningsspelen Strand Ijmuiden 2019</t>
  </si>
  <si>
    <t>07:00-15:00</t>
  </si>
  <si>
    <t>Run2Day Velserbroekloop</t>
  </si>
  <si>
    <t>Route door Velserbroek</t>
  </si>
  <si>
    <t>19:30-20:45</t>
  </si>
  <si>
    <t>MTB Beachrace Marathon Hoek van Holland - Den Helder</t>
  </si>
  <si>
    <t>Strandrace Hoek van Holland tot Den Helder</t>
  </si>
  <si>
    <t>09:00-11:30</t>
  </si>
  <si>
    <t>06-54642145</t>
  </si>
  <si>
    <t>23/24 mrt</t>
  </si>
  <si>
    <t>Vond dit jaar plaats in Ierland, niet in IJmuiden</t>
  </si>
  <si>
    <t>Niet voldoende vrijwilligers voor de organisatie</t>
  </si>
  <si>
    <t xml:space="preserve">Rabobank gaat niet verder met dit evenement. </t>
  </si>
  <si>
    <t>10571-2019</t>
  </si>
  <si>
    <t>Haarlem Skate Night</t>
  </si>
  <si>
    <t>Niek Schaap</t>
  </si>
  <si>
    <t>06-41453445</t>
  </si>
  <si>
    <t>info@haarlemskatenight.nl</t>
  </si>
  <si>
    <t>Route door Velserbroek &amp; Spaarnwoude</t>
  </si>
  <si>
    <t>19:00-22:30</t>
  </si>
  <si>
    <t xml:space="preserve">Route door Velserbroek </t>
  </si>
  <si>
    <t>11761-2019</t>
  </si>
  <si>
    <t>Stilo Latino</t>
  </si>
  <si>
    <t>Immortality</t>
  </si>
  <si>
    <t>Marbella White Festival</t>
  </si>
  <si>
    <t xml:space="preserve">The Promised Land Open-air Festival </t>
  </si>
  <si>
    <t>29/30-jun</t>
  </si>
  <si>
    <t xml:space="preserve">Riddertoernooi Brederode </t>
  </si>
  <si>
    <t xml:space="preserve">Weiland boer P. Dijkzeul grenzend aan Ruine van Brederode </t>
  </si>
  <si>
    <t>Avondvierdaagse CB De Hoeksteen</t>
  </si>
  <si>
    <t>Spaarnwoude</t>
  </si>
  <si>
    <t xml:space="preserve">Marjon Berendse </t>
  </si>
  <si>
    <t>m.berendse@cbdehoeksteen.nl</t>
  </si>
  <si>
    <t>17:30-20:00</t>
  </si>
  <si>
    <t>13861-2019</t>
  </si>
  <si>
    <t>Avondvierdaagse Velserbroek</t>
  </si>
  <si>
    <t>In en om Velserbroek</t>
  </si>
  <si>
    <t>16:30-21:30</t>
  </si>
  <si>
    <t>IJmuiden Kust Trail</t>
  </si>
  <si>
    <t>Route door duinen, s/f Zwembad Heerenduin</t>
  </si>
  <si>
    <t>3 t/m 6 juni</t>
  </si>
  <si>
    <t>Avond4Daagse IJmuiden/Velsen</t>
  </si>
  <si>
    <t>Route Velsen, s/f bij Strawberries</t>
  </si>
  <si>
    <t>17:30-21:00</t>
  </si>
  <si>
    <t>18927-2019</t>
  </si>
  <si>
    <t>18:30-21:30</t>
  </si>
  <si>
    <t>22100-2019</t>
  </si>
  <si>
    <t>Fight te Tide: wedstrijd zandkastelen bouwen met jongeren</t>
  </si>
  <si>
    <t>Strand Ijmuiden ter hoogte van Zilt aan Zee</t>
  </si>
  <si>
    <t>Sophia Stone</t>
  </si>
  <si>
    <t>06-21680039</t>
  </si>
  <si>
    <t xml:space="preserve">sophia.stone@waternet.nl </t>
  </si>
  <si>
    <t>13:00-17:00</t>
  </si>
  <si>
    <t>22975-2019</t>
  </si>
  <si>
    <t xml:space="preserve">Santpoort aan tafel </t>
  </si>
  <si>
    <t>Nieuwe plein Hoofdstraat t.h.v. Hoofdstraat nummer 214</t>
  </si>
  <si>
    <t>Frank Klous</t>
  </si>
  <si>
    <t>06-51295790</t>
  </si>
  <si>
    <t xml:space="preserve">frank@vansprang.nl </t>
  </si>
  <si>
    <t>23826-2019</t>
  </si>
  <si>
    <t xml:space="preserve">Melding </t>
  </si>
  <si>
    <t>Italiaanse Houtovenpizza's en italiaans bier aan lange tafels</t>
  </si>
  <si>
    <t>06-51294790</t>
  </si>
  <si>
    <t xml:space="preserve">LH </t>
  </si>
  <si>
    <t xml:space="preserve">melding </t>
  </si>
  <si>
    <t>Back 2 Hippie Market Villa Westend</t>
  </si>
  <si>
    <t xml:space="preserve">Theatervoorstelling Luwte </t>
  </si>
  <si>
    <t xml:space="preserve">Zandvoortstraat 77 (Blokkenterrein RWS) </t>
  </si>
  <si>
    <t>18:00-23:00</t>
  </si>
  <si>
    <t>10 en 12 tm 15 sep</t>
  </si>
  <si>
    <t>26 sep. t/m 6 okt.</t>
  </si>
  <si>
    <t>13:00-21:00</t>
  </si>
  <si>
    <t>44076-2019</t>
  </si>
  <si>
    <t xml:space="preserve">Veld aan de Concordiastraat </t>
  </si>
  <si>
    <t xml:space="preserve">F.M. Wiggers </t>
  </si>
  <si>
    <t>06-84757261</t>
  </si>
  <si>
    <t xml:space="preserve">info@circus-renz-berlin.nl </t>
  </si>
  <si>
    <t>Evenement week verplaatst</t>
  </si>
  <si>
    <t>Circus RENZ Berlin</t>
  </si>
  <si>
    <t>56984-2019</t>
  </si>
  <si>
    <t xml:space="preserve">Promotiestandje en ijsjes </t>
  </si>
  <si>
    <t>Nabij fietsparkeerplaats zwembad Heerenduinen</t>
  </si>
  <si>
    <t>Elisabeth Hoekstra-Beens</t>
  </si>
  <si>
    <t>06-83231221</t>
  </si>
  <si>
    <t>ijmuidennoordzuid@swtvelsen.nl</t>
  </si>
  <si>
    <t>13:00-16:00</t>
  </si>
  <si>
    <t xml:space="preserve">Telstar - Cambuur Leeuwarden </t>
  </si>
  <si>
    <t xml:space="preserve">Sportpark Schoonenberg te Velsen-Zuid </t>
  </si>
  <si>
    <t xml:space="preserve">Telstar - Volendam </t>
  </si>
  <si>
    <t>20:00-22:00</t>
  </si>
  <si>
    <t xml:space="preserve">Telstar - Roda JC </t>
  </si>
  <si>
    <t>Telstar - Almere City FC</t>
  </si>
  <si>
    <t xml:space="preserve">Telstar - Jong Utrecht </t>
  </si>
  <si>
    <t xml:space="preserve">Telstar - Go Ahead Eagles </t>
  </si>
  <si>
    <t>12:15-14:15</t>
  </si>
  <si>
    <t xml:space="preserve">Telstar - Jong Ajax </t>
  </si>
  <si>
    <t xml:space="preserve">weigering </t>
  </si>
  <si>
    <t>B?</t>
  </si>
  <si>
    <t>28/29/30 nov &amp; 1 dec</t>
  </si>
  <si>
    <t>Castle Christmas Fair</t>
  </si>
  <si>
    <t xml:space="preserve">Buitenplaats Beeckensteijn </t>
  </si>
  <si>
    <t>11:00-22:00</t>
  </si>
  <si>
    <t>2500/5000 per dag</t>
  </si>
  <si>
    <t xml:space="preserve">Kerstsamenzang Velserbroek </t>
  </si>
  <si>
    <t xml:space="preserve">Vestingplein en Stadspark Velserbroek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</si>
</sst>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413]d/mmm;@"/>
  </numFmts>
  <fonts count="2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b/>
      <sz val="10"/>
      <name val="Arial"/>
      <family val="2"/>
    </font>
    <font>
      <u/>
      <sz val="11"/>
      <color theme="10"/>
      <name val="Calibri"/>
      <family val="2"/>
      <scheme val="minor"/>
    </font>
    <font>
      <sz val="11"/>
      <name val="Arial"/>
      <family val="2"/>
    </font>
    <font>
      <b/>
      <sz val="11"/>
      <name val="Arial"/>
      <family val="2"/>
    </font>
    <font>
      <strike/>
      <sz val="11"/>
      <name val="Arial"/>
      <family val="2"/>
    </font>
    <font>
      <b/>
      <sz val="11"/>
      <name val="Calibri"/>
      <family val="2"/>
      <scheme val="minor"/>
    </font>
    <font>
      <sz val="11"/>
      <name val="Calibri"/>
      <family val="2"/>
      <scheme val="minor"/>
    </font>
    <font>
      <sz val="10"/>
      <name val="Arial"/>
      <family val="2"/>
    </font>
    <font>
      <sz val="10"/>
      <name val="Arial"/>
      <family val="2"/>
    </font>
    <font>
      <u/>
      <sz val="10"/>
      <color theme="10"/>
      <name val="Arial"/>
      <family val="2"/>
    </font>
    <font>
      <sz val="11"/>
      <color rgb="FFFF0000"/>
      <name val="Calibri"/>
      <family val="2"/>
      <scheme val="minor"/>
    </font>
    <font>
      <sz val="11"/>
      <color rgb="FFFF0000"/>
      <name val="Arial"/>
      <family val="2"/>
    </font>
    <font>
      <b/>
      <sz val="12"/>
      <color theme="1"/>
      <name val="Calibri"/>
      <family val="2"/>
      <scheme val="minor"/>
    </font>
    <font>
      <b/>
      <sz val="12"/>
      <name val="Calibri"/>
      <family val="2"/>
      <scheme val="minor"/>
    </font>
    <font>
      <b/>
      <i/>
      <sz val="12"/>
      <color theme="1"/>
      <name val="Calibri"/>
      <family val="2"/>
      <scheme val="minor"/>
    </font>
    <font>
      <b/>
      <i/>
      <sz val="11"/>
      <name val="Calibri"/>
      <family val="2"/>
      <scheme val="minor"/>
    </font>
    <font>
      <b/>
      <sz val="18"/>
      <name val="Calibri"/>
      <family val="2"/>
      <scheme val="minor"/>
    </font>
    <font>
      <u/>
      <sz val="11"/>
      <name val="Calibri"/>
      <family val="2"/>
      <scheme val="minor"/>
    </font>
    <font>
      <strike/>
      <sz val="1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sz val="12"/>
      <name val="Calibri"/>
      <family val="2"/>
      <scheme val="minor"/>
    </font>
    <font>
      <b/>
      <i/>
      <strike/>
      <sz val="11"/>
      <name val="Calibri"/>
      <family val="2"/>
      <scheme val="minor"/>
    </font>
    <font>
      <b/>
      <i/>
      <sz val="11"/>
      <color rgb="FFFF0000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indexed="27"/>
        <bgColor indexed="41"/>
      </patternFill>
    </fill>
    <fill>
      <patternFill patternType="solid">
        <fgColor indexed="4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6">
    <xf numFmtId="0" fontId="0" fillId="0" borderId="0"/>
    <xf numFmtId="0" fontId="4" fillId="0" borderId="0" applyNumberFormat="0" applyFill="0" applyBorder="0" applyAlignment="0" applyProtection="0"/>
    <xf numFmtId="0" fontId="10" fillId="5" borderId="0"/>
    <xf numFmtId="0" fontId="11" fillId="6" borderId="0"/>
    <xf numFmtId="0" fontId="12" fillId="6" borderId="0" applyNumberFormat="0" applyFill="0" applyBorder="0" applyAlignment="0" applyProtection="0"/>
    <xf numFmtId="0" fontId="10" fillId="6" borderId="0"/>
  </cellStyleXfs>
  <cellXfs count="172">
    <xf numFmtId="0" fontId="0" fillId="0" borderId="0" xfId="0"/>
    <xf numFmtId="0" fontId="3" fillId="0" borderId="0" xfId="0" applyFont="1" applyFill="1" applyBorder="1"/>
    <xf numFmtId="0" fontId="0" fillId="0" borderId="0" xfId="0" applyFont="1" applyFill="1" applyBorder="1"/>
    <xf numFmtId="0" fontId="5" fillId="0" borderId="0" xfId="0" applyFont="1" applyFill="1" applyBorder="1"/>
    <xf numFmtId="0" fontId="6" fillId="0" borderId="0" xfId="0" applyFont="1" applyFill="1" applyBorder="1"/>
    <xf numFmtId="0" fontId="7" fillId="0" borderId="0" xfId="0" applyFont="1" applyFill="1" applyBorder="1"/>
    <xf numFmtId="0" fontId="9" fillId="0" borderId="0" xfId="0" applyFont="1" applyFill="1" applyBorder="1"/>
    <xf numFmtId="0" fontId="9" fillId="0" borderId="0" xfId="0" applyFont="1" applyBorder="1"/>
    <xf numFmtId="0" fontId="9" fillId="0" borderId="0" xfId="0" applyFont="1" applyBorder="1" applyAlignment="1">
      <alignment horizontal="left"/>
    </xf>
    <xf numFmtId="0" fontId="9" fillId="7" borderId="0" xfId="0" applyFont="1" applyFill="1" applyBorder="1"/>
    <xf numFmtId="16" fontId="9" fillId="7" borderId="0" xfId="0" applyNumberFormat="1" applyFont="1" applyFill="1" applyBorder="1" applyAlignment="1">
      <alignment horizontal="left"/>
    </xf>
    <xf numFmtId="0" fontId="9" fillId="0" borderId="0" xfId="0" applyFont="1" applyBorder="1" applyAlignment="1">
      <alignment horizontal="center"/>
    </xf>
    <xf numFmtId="16" fontId="9" fillId="7" borderId="0" xfId="0" applyNumberFormat="1" applyFont="1" applyFill="1" applyBorder="1" applyAlignment="1">
      <alignment horizontal="center"/>
    </xf>
    <xf numFmtId="0" fontId="9" fillId="7" borderId="0" xfId="1" applyFont="1" applyFill="1" applyBorder="1"/>
    <xf numFmtId="0" fontId="9" fillId="7" borderId="0" xfId="0" applyFont="1" applyFill="1" applyBorder="1" applyAlignment="1"/>
    <xf numFmtId="16" fontId="9" fillId="7" borderId="0" xfId="0" applyNumberFormat="1" applyFont="1" applyFill="1" applyBorder="1" applyAlignment="1"/>
    <xf numFmtId="0" fontId="9" fillId="7" borderId="0" xfId="0" applyNumberFormat="1" applyFont="1" applyFill="1" applyBorder="1"/>
    <xf numFmtId="0" fontId="9" fillId="7" borderId="0" xfId="0" applyFont="1" applyFill="1" applyBorder="1" applyAlignment="1">
      <alignment horizontal="left"/>
    </xf>
    <xf numFmtId="0" fontId="9" fillId="7" borderId="0" xfId="0" applyFont="1" applyFill="1" applyBorder="1" applyAlignment="1">
      <alignment horizontal="center"/>
    </xf>
    <xf numFmtId="0" fontId="9" fillId="7" borderId="0" xfId="0" quotePrefix="1" applyFont="1" applyFill="1" applyBorder="1"/>
    <xf numFmtId="20" fontId="9" fillId="7" borderId="0" xfId="0" applyNumberFormat="1" applyFont="1" applyFill="1" applyBorder="1"/>
    <xf numFmtId="0" fontId="9" fillId="7" borderId="0" xfId="0" quotePrefix="1" applyFont="1" applyFill="1" applyBorder="1" applyAlignment="1">
      <alignment horizontal="center"/>
    </xf>
    <xf numFmtId="0" fontId="9" fillId="7" borderId="0" xfId="0" quotePrefix="1" applyFont="1" applyFill="1" applyBorder="1" applyAlignment="1"/>
    <xf numFmtId="0" fontId="9" fillId="7" borderId="0" xfId="0" quotePrefix="1" applyFont="1" applyFill="1" applyBorder="1" applyAlignment="1">
      <alignment horizontal="left"/>
    </xf>
    <xf numFmtId="16" fontId="9" fillId="7" borderId="0" xfId="0" quotePrefix="1" applyNumberFormat="1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/>
    </xf>
    <xf numFmtId="0" fontId="9" fillId="7" borderId="0" xfId="0" applyNumberFormat="1" applyFont="1" applyFill="1" applyBorder="1" applyAlignment="1">
      <alignment horizontal="center"/>
    </xf>
    <xf numFmtId="0" fontId="0" fillId="0" borderId="0" xfId="0" applyFont="1" applyBorder="1" applyAlignment="1">
      <alignment horizontal="center"/>
    </xf>
    <xf numFmtId="0" fontId="0" fillId="0" borderId="0" xfId="0" applyFont="1" applyBorder="1" applyAlignment="1">
      <alignment horizontal="left"/>
    </xf>
    <xf numFmtId="0" fontId="0" fillId="0" borderId="0" xfId="0" applyFont="1" applyBorder="1"/>
    <xf numFmtId="0" fontId="0" fillId="0" borderId="0" xfId="0" applyBorder="1"/>
    <xf numFmtId="0" fontId="0" fillId="0" borderId="0" xfId="0" applyBorder="1" applyAlignment="1">
      <alignment horizontal="center"/>
    </xf>
    <xf numFmtId="0" fontId="1" fillId="0" borderId="0" xfId="0" applyFont="1" applyBorder="1" applyAlignment="1">
      <alignment horizontal="center"/>
    </xf>
    <xf numFmtId="0" fontId="1" fillId="0" borderId="0" xfId="0" applyFont="1" applyBorder="1" applyAlignment="1">
      <alignment horizontal="left"/>
    </xf>
    <xf numFmtId="0" fontId="1" fillId="0" borderId="0" xfId="0" applyFont="1" applyBorder="1"/>
    <xf numFmtId="0" fontId="14" fillId="0" borderId="0" xfId="0" applyFont="1" applyFill="1" applyBorder="1"/>
    <xf numFmtId="0" fontId="5" fillId="2" borderId="0" xfId="0" applyFont="1" applyFill="1" applyBorder="1"/>
    <xf numFmtId="0" fontId="6" fillId="3" borderId="0" xfId="0" applyFont="1" applyFill="1" applyBorder="1"/>
    <xf numFmtId="0" fontId="15" fillId="4" borderId="0" xfId="0" applyFont="1" applyFill="1" applyBorder="1"/>
    <xf numFmtId="0" fontId="15" fillId="4" borderId="0" xfId="0" applyFont="1" applyFill="1" applyBorder="1" applyAlignment="1">
      <alignment horizontal="center"/>
    </xf>
    <xf numFmtId="0" fontId="15" fillId="4" borderId="0" xfId="0" applyFont="1" applyFill="1" applyBorder="1" applyAlignment="1"/>
    <xf numFmtId="0" fontId="15" fillId="4" borderId="0" xfId="0" applyFont="1" applyFill="1" applyBorder="1" applyAlignment="1">
      <alignment horizontal="left"/>
    </xf>
    <xf numFmtId="0" fontId="15" fillId="4" borderId="0" xfId="0" applyNumberFormat="1" applyFont="1" applyFill="1" applyBorder="1"/>
    <xf numFmtId="0" fontId="16" fillId="4" borderId="0" xfId="0" applyFont="1" applyFill="1" applyBorder="1"/>
    <xf numFmtId="0" fontId="16" fillId="4" borderId="0" xfId="0" applyFont="1" applyFill="1" applyBorder="1" applyAlignment="1">
      <alignment horizontal="center"/>
    </xf>
    <xf numFmtId="0" fontId="9" fillId="4" borderId="0" xfId="0" applyFont="1" applyFill="1" applyBorder="1"/>
    <xf numFmtId="0" fontId="0" fillId="0" borderId="0" xfId="0" applyBorder="1" applyAlignment="1">
      <alignment horizontal="left"/>
    </xf>
    <xf numFmtId="16" fontId="18" fillId="2" borderId="0" xfId="0" applyNumberFormat="1" applyFont="1" applyFill="1" applyBorder="1"/>
    <xf numFmtId="0" fontId="19" fillId="0" borderId="0" xfId="0" applyFont="1" applyBorder="1" applyAlignment="1">
      <alignment horizontal="center"/>
    </xf>
    <xf numFmtId="0" fontId="19" fillId="0" borderId="0" xfId="0" applyFont="1" applyBorder="1" applyAlignment="1">
      <alignment horizontal="left"/>
    </xf>
    <xf numFmtId="0" fontId="19" fillId="0" borderId="0" xfId="0" applyFont="1" applyBorder="1"/>
    <xf numFmtId="0" fontId="20" fillId="7" borderId="0" xfId="1" applyFont="1" applyFill="1" applyBorder="1"/>
    <xf numFmtId="0" fontId="10" fillId="7" borderId="0" xfId="0" applyNumberFormat="1" applyFont="1" applyFill="1" applyBorder="1" applyAlignment="1">
      <alignment vertical="center"/>
    </xf>
    <xf numFmtId="0" fontId="17" fillId="4" borderId="0" xfId="0" applyFont="1" applyFill="1" applyBorder="1"/>
    <xf numFmtId="0" fontId="9" fillId="2" borderId="0" xfId="0" applyFont="1" applyFill="1" applyBorder="1"/>
    <xf numFmtId="0" fontId="8" fillId="4" borderId="1" xfId="0" applyFont="1" applyFill="1" applyBorder="1"/>
    <xf numFmtId="16" fontId="18" fillId="4" borderId="2" xfId="0" applyNumberFormat="1" applyFont="1" applyFill="1" applyBorder="1"/>
    <xf numFmtId="0" fontId="9" fillId="4" borderId="2" xfId="0" applyFont="1" applyFill="1" applyBorder="1" applyAlignment="1">
      <alignment horizontal="center"/>
    </xf>
    <xf numFmtId="0" fontId="9" fillId="4" borderId="2" xfId="0" applyFont="1" applyFill="1" applyBorder="1" applyAlignment="1"/>
    <xf numFmtId="0" fontId="9" fillId="4" borderId="2" xfId="0" applyFont="1" applyFill="1" applyBorder="1"/>
    <xf numFmtId="0" fontId="9" fillId="4" borderId="2" xfId="0" applyNumberFormat="1" applyFont="1" applyFill="1" applyBorder="1"/>
    <xf numFmtId="0" fontId="18" fillId="4" borderId="2" xfId="0" applyFont="1" applyFill="1" applyBorder="1"/>
    <xf numFmtId="0" fontId="19" fillId="0" borderId="0" xfId="0" applyFont="1" applyFill="1" applyBorder="1"/>
    <xf numFmtId="0" fontId="2" fillId="0" borderId="0" xfId="0" applyFont="1" applyFill="1" applyBorder="1"/>
    <xf numFmtId="0" fontId="0" fillId="0" borderId="0" xfId="0" applyFill="1" applyBorder="1"/>
    <xf numFmtId="0" fontId="16" fillId="4" borderId="2" xfId="0" applyFont="1" applyFill="1" applyBorder="1" applyAlignment="1">
      <alignment horizontal="left"/>
    </xf>
    <xf numFmtId="0" fontId="9" fillId="7" borderId="0" xfId="0" applyFont="1" applyFill="1"/>
    <xf numFmtId="16" fontId="9" fillId="0" borderId="0" xfId="0" applyNumberFormat="1" applyFont="1" applyFill="1" applyBorder="1"/>
    <xf numFmtId="16" fontId="9" fillId="2" borderId="0" xfId="0" applyNumberFormat="1" applyFont="1" applyFill="1" applyBorder="1" applyAlignment="1">
      <alignment horizontal="left"/>
    </xf>
    <xf numFmtId="0" fontId="9" fillId="2" borderId="0" xfId="0" applyFont="1" applyFill="1" applyBorder="1" applyAlignment="1">
      <alignment horizontal="left"/>
    </xf>
    <xf numFmtId="0" fontId="9" fillId="2" borderId="0" xfId="0" quotePrefix="1" applyFont="1" applyFill="1" applyBorder="1" applyAlignment="1">
      <alignment horizontal="left"/>
    </xf>
    <xf numFmtId="0" fontId="9" fillId="3" borderId="0" xfId="0" quotePrefix="1" applyFont="1" applyFill="1" applyBorder="1" applyAlignment="1">
      <alignment horizontal="left"/>
    </xf>
    <xf numFmtId="0" fontId="9" fillId="3" borderId="0" xfId="0" applyFont="1" applyFill="1" applyBorder="1" applyAlignment="1">
      <alignment horizontal="left"/>
    </xf>
    <xf numFmtId="0" fontId="9" fillId="3" borderId="0" xfId="0" applyFont="1" applyFill="1" applyBorder="1"/>
    <xf numFmtId="0" fontId="15" fillId="4" borderId="3" xfId="0" applyFont="1" applyFill="1" applyBorder="1"/>
    <xf numFmtId="0" fontId="8" fillId="4" borderId="3" xfId="0" applyFont="1" applyFill="1" applyBorder="1"/>
    <xf numFmtId="0" fontId="9" fillId="4" borderId="3" xfId="0" applyFont="1" applyFill="1" applyBorder="1"/>
    <xf numFmtId="0" fontId="21" fillId="7" borderId="0" xfId="0" applyFont="1" applyFill="1" applyBorder="1"/>
    <xf numFmtId="0" fontId="22" fillId="0" borderId="0" xfId="0" applyFont="1"/>
    <xf numFmtId="0" fontId="5" fillId="7" borderId="0" xfId="0" applyFont="1" applyFill="1" applyBorder="1" applyAlignment="1">
      <alignment horizontal="center"/>
    </xf>
    <xf numFmtId="0" fontId="5" fillId="7" borderId="0" xfId="0" applyFont="1" applyFill="1" applyBorder="1"/>
    <xf numFmtId="16" fontId="18" fillId="8" borderId="0" xfId="0" applyNumberFormat="1" applyFont="1" applyFill="1" applyBorder="1"/>
    <xf numFmtId="16" fontId="9" fillId="8" borderId="0" xfId="0" applyNumberFormat="1" applyFont="1" applyFill="1" applyBorder="1" applyAlignment="1">
      <alignment horizontal="center"/>
    </xf>
    <xf numFmtId="16" fontId="9" fillId="8" borderId="0" xfId="0" applyNumberFormat="1" applyFont="1" applyFill="1" applyBorder="1" applyAlignment="1">
      <alignment horizontal="left"/>
    </xf>
    <xf numFmtId="0" fontId="9" fillId="8" borderId="0" xfId="0" applyFont="1" applyFill="1" applyBorder="1"/>
    <xf numFmtId="0" fontId="9" fillId="8" borderId="0" xfId="0" applyFont="1" applyFill="1" applyBorder="1" applyAlignment="1">
      <alignment horizontal="center"/>
    </xf>
    <xf numFmtId="20" fontId="9" fillId="8" borderId="0" xfId="0" applyNumberFormat="1" applyFont="1" applyFill="1" applyBorder="1" applyAlignment="1">
      <alignment horizontal="left"/>
    </xf>
    <xf numFmtId="0" fontId="9" fillId="8" borderId="0" xfId="0" applyFont="1" applyFill="1" applyBorder="1" applyAlignment="1"/>
    <xf numFmtId="0" fontId="9" fillId="8" borderId="0" xfId="0" applyFont="1" applyFill="1"/>
    <xf numFmtId="16" fontId="18" fillId="7" borderId="0" xfId="0" applyNumberFormat="1" applyFont="1" applyFill="1" applyBorder="1"/>
    <xf numFmtId="0" fontId="0" fillId="7" borderId="0" xfId="0" applyFill="1"/>
    <xf numFmtId="0" fontId="0" fillId="7" borderId="0" xfId="0" applyFont="1" applyFill="1"/>
    <xf numFmtId="0" fontId="13" fillId="0" borderId="0" xfId="0" applyFont="1" applyFill="1" applyBorder="1"/>
    <xf numFmtId="0" fontId="9" fillId="8" borderId="0" xfId="0" applyFont="1" applyFill="1" applyBorder="1" applyAlignment="1">
      <alignment horizontal="left"/>
    </xf>
    <xf numFmtId="0" fontId="9" fillId="0" borderId="2" xfId="0" applyFont="1" applyFill="1" applyBorder="1"/>
    <xf numFmtId="0" fontId="15" fillId="4" borderId="4" xfId="0" applyFont="1" applyFill="1" applyBorder="1"/>
    <xf numFmtId="0" fontId="9" fillId="4" borderId="5" xfId="0" applyFont="1" applyFill="1" applyBorder="1"/>
    <xf numFmtId="0" fontId="9" fillId="7" borderId="4" xfId="0" applyFont="1" applyFill="1" applyBorder="1"/>
    <xf numFmtId="0" fontId="13" fillId="7" borderId="0" xfId="0" applyFont="1" applyFill="1" applyBorder="1"/>
    <xf numFmtId="0" fontId="13" fillId="7" borderId="4" xfId="0" applyFont="1" applyFill="1" applyBorder="1"/>
    <xf numFmtId="16" fontId="9" fillId="3" borderId="0" xfId="0" applyNumberFormat="1" applyFont="1" applyFill="1" applyBorder="1" applyAlignment="1">
      <alignment horizontal="left"/>
    </xf>
    <xf numFmtId="0" fontId="8" fillId="7" borderId="3" xfId="0" applyFont="1" applyFill="1" applyBorder="1"/>
    <xf numFmtId="0" fontId="9" fillId="4" borderId="6" xfId="0" applyFont="1" applyFill="1" applyBorder="1"/>
    <xf numFmtId="0" fontId="0" fillId="0" borderId="0" xfId="0" applyFill="1"/>
    <xf numFmtId="16" fontId="8" fillId="8" borderId="0" xfId="0" applyNumberFormat="1" applyFont="1" applyFill="1" applyBorder="1"/>
    <xf numFmtId="164" fontId="9" fillId="8" borderId="0" xfId="0" applyNumberFormat="1" applyFont="1" applyFill="1" applyBorder="1" applyAlignment="1">
      <alignment horizontal="center"/>
    </xf>
    <xf numFmtId="0" fontId="13" fillId="4" borderId="3" xfId="0" applyFont="1" applyFill="1" applyBorder="1"/>
    <xf numFmtId="0" fontId="21" fillId="7" borderId="4" xfId="0" applyFont="1" applyFill="1" applyBorder="1"/>
    <xf numFmtId="0" fontId="23" fillId="4" borderId="3" xfId="0" applyFont="1" applyFill="1" applyBorder="1"/>
    <xf numFmtId="0" fontId="9" fillId="7" borderId="3" xfId="0" applyFont="1" applyFill="1" applyBorder="1"/>
    <xf numFmtId="16" fontId="8" fillId="2" borderId="0" xfId="0" applyNumberFormat="1" applyFont="1" applyFill="1" applyBorder="1"/>
    <xf numFmtId="0" fontId="9" fillId="8" borderId="0" xfId="0" quotePrefix="1" applyFont="1" applyFill="1" applyBorder="1"/>
    <xf numFmtId="20" fontId="9" fillId="8" borderId="0" xfId="0" applyNumberFormat="1" applyFont="1" applyFill="1" applyBorder="1"/>
    <xf numFmtId="0" fontId="9" fillId="8" borderId="0" xfId="1" applyFont="1" applyFill="1" applyBorder="1"/>
    <xf numFmtId="0" fontId="9" fillId="8" borderId="0" xfId="0" quotePrefix="1" applyFont="1" applyFill="1" applyBorder="1" applyAlignment="1">
      <alignment horizontal="center"/>
    </xf>
    <xf numFmtId="0" fontId="9" fillId="8" borderId="0" xfId="0" quotePrefix="1" applyFont="1" applyFill="1" applyBorder="1" applyAlignment="1">
      <alignment horizontal="left"/>
    </xf>
    <xf numFmtId="16" fontId="9" fillId="8" borderId="0" xfId="0" quotePrefix="1" applyNumberFormat="1" applyFont="1" applyFill="1" applyBorder="1" applyAlignment="1">
      <alignment horizontal="center"/>
    </xf>
    <xf numFmtId="0" fontId="20" fillId="7" borderId="0" xfId="1" applyFont="1" applyFill="1" applyAlignment="1">
      <alignment horizontal="justify" vertical="center"/>
    </xf>
    <xf numFmtId="0" fontId="9" fillId="7" borderId="7" xfId="0" applyFont="1" applyFill="1" applyBorder="1"/>
    <xf numFmtId="0" fontId="0" fillId="7" borderId="0" xfId="0" applyFill="1" applyBorder="1"/>
    <xf numFmtId="0" fontId="9" fillId="8" borderId="0" xfId="0" applyFont="1" applyFill="1" applyBorder="1" applyAlignment="1">
      <alignment wrapText="1"/>
    </xf>
    <xf numFmtId="16" fontId="24" fillId="8" borderId="0" xfId="0" applyNumberFormat="1" applyFont="1" applyFill="1" applyBorder="1"/>
    <xf numFmtId="16" fontId="0" fillId="8" borderId="0" xfId="0" applyNumberFormat="1" applyFont="1" applyFill="1" applyBorder="1" applyAlignment="1">
      <alignment horizontal="center"/>
    </xf>
    <xf numFmtId="0" fontId="0" fillId="8" borderId="0" xfId="0" applyFont="1" applyFill="1" applyBorder="1"/>
    <xf numFmtId="0" fontId="0" fillId="8" borderId="0" xfId="0" applyFont="1" applyFill="1" applyBorder="1" applyAlignment="1">
      <alignment horizontal="center"/>
    </xf>
    <xf numFmtId="0" fontId="5" fillId="7" borderId="4" xfId="0" applyFont="1" applyFill="1" applyBorder="1"/>
    <xf numFmtId="0" fontId="0" fillId="7" borderId="4" xfId="0" applyFill="1" applyBorder="1"/>
    <xf numFmtId="0" fontId="9" fillId="0" borderId="4" xfId="0" applyFont="1" applyFill="1" applyBorder="1"/>
    <xf numFmtId="0" fontId="21" fillId="0" borderId="0" xfId="0" applyFont="1" applyFill="1" applyBorder="1"/>
    <xf numFmtId="0" fontId="9" fillId="0" borderId="0" xfId="0" applyFont="1" applyFill="1" applyBorder="1" applyAlignment="1">
      <alignment horizontal="left" vertical="center" indent="5"/>
    </xf>
    <xf numFmtId="0" fontId="0" fillId="7" borderId="8" xfId="0" applyFill="1" applyBorder="1"/>
    <xf numFmtId="0" fontId="0" fillId="7" borderId="7" xfId="0" applyFill="1" applyBorder="1"/>
    <xf numFmtId="0" fontId="9" fillId="7" borderId="9" xfId="0" applyFont="1" applyFill="1" applyBorder="1"/>
    <xf numFmtId="0" fontId="0" fillId="7" borderId="3" xfId="0" applyFont="1" applyFill="1" applyBorder="1"/>
    <xf numFmtId="0" fontId="0" fillId="7" borderId="3" xfId="0" applyFill="1" applyBorder="1"/>
    <xf numFmtId="0" fontId="9" fillId="0" borderId="3" xfId="0" applyFont="1" applyFill="1" applyBorder="1"/>
    <xf numFmtId="0" fontId="0" fillId="0" borderId="10" xfId="0" applyBorder="1"/>
    <xf numFmtId="16" fontId="8" fillId="4" borderId="3" xfId="0" applyNumberFormat="1" applyFont="1" applyFill="1" applyBorder="1"/>
    <xf numFmtId="0" fontId="8" fillId="4" borderId="1" xfId="0" applyFont="1" applyFill="1" applyBorder="1" applyAlignment="1">
      <alignment horizontal="center"/>
    </xf>
    <xf numFmtId="0" fontId="9" fillId="0" borderId="11" xfId="0" applyFont="1" applyFill="1" applyBorder="1"/>
    <xf numFmtId="0" fontId="0" fillId="0" borderId="12" xfId="0" applyFont="1" applyBorder="1"/>
    <xf numFmtId="0" fontId="0" fillId="0" borderId="13" xfId="0" applyFont="1" applyBorder="1"/>
    <xf numFmtId="16" fontId="9" fillId="0" borderId="0" xfId="0" applyNumberFormat="1" applyFont="1" applyFill="1" applyBorder="1" applyAlignment="1">
      <alignment horizontal="center"/>
    </xf>
    <xf numFmtId="16" fontId="26" fillId="2" borderId="0" xfId="0" applyNumberFormat="1" applyFont="1" applyFill="1" applyBorder="1"/>
    <xf numFmtId="16" fontId="21" fillId="7" borderId="0" xfId="0" applyNumberFormat="1" applyFont="1" applyFill="1" applyBorder="1" applyAlignment="1">
      <alignment horizontal="center"/>
    </xf>
    <xf numFmtId="0" fontId="0" fillId="8" borderId="0" xfId="0" quotePrefix="1" applyFont="1" applyFill="1" applyBorder="1" applyAlignment="1">
      <alignment horizontal="left"/>
    </xf>
    <xf numFmtId="0" fontId="9" fillId="8" borderId="0" xfId="0" applyNumberFormat="1" applyFont="1" applyFill="1" applyBorder="1" applyAlignment="1">
      <alignment horizontal="center"/>
    </xf>
    <xf numFmtId="0" fontId="9" fillId="0" borderId="0" xfId="0" applyFont="1" applyFill="1" applyBorder="1" applyAlignment="1">
      <alignment horizontal="left"/>
    </xf>
    <xf numFmtId="16" fontId="26" fillId="7" borderId="0" xfId="0" applyNumberFormat="1" applyFont="1" applyFill="1" applyBorder="1"/>
    <xf numFmtId="0" fontId="0" fillId="0" borderId="0" xfId="0" applyFont="1"/>
    <xf numFmtId="16" fontId="9" fillId="8" borderId="0" xfId="0" applyNumberFormat="1" applyFont="1" applyFill="1" applyBorder="1" applyAlignment="1">
      <alignment horizontal="center" vertical="top"/>
    </xf>
    <xf numFmtId="0" fontId="25" fillId="8" borderId="0" xfId="0" applyFont="1" applyFill="1" applyBorder="1" applyAlignment="1">
      <alignment horizontal="center"/>
    </xf>
    <xf numFmtId="16" fontId="25" fillId="8" borderId="0" xfId="0" applyNumberFormat="1" applyFont="1" applyFill="1" applyBorder="1" applyAlignment="1">
      <alignment horizontal="center"/>
    </xf>
    <xf numFmtId="0" fontId="9" fillId="8" borderId="0" xfId="0" applyFont="1" applyFill="1" applyAlignment="1">
      <alignment horizontal="center"/>
    </xf>
    <xf numFmtId="17" fontId="9" fillId="8" borderId="0" xfId="0" applyNumberFormat="1" applyFont="1" applyFill="1" applyBorder="1" applyAlignment="1">
      <alignment horizontal="center"/>
    </xf>
    <xf numFmtId="0" fontId="9" fillId="0" borderId="0" xfId="0" applyFont="1" applyBorder="1" applyAlignment="1">
      <alignment horizontal="center" vertical="center"/>
    </xf>
    <xf numFmtId="16" fontId="9" fillId="0" borderId="0" xfId="0" applyNumberFormat="1" applyFont="1" applyBorder="1" applyAlignment="1">
      <alignment horizontal="center"/>
    </xf>
    <xf numFmtId="16" fontId="13" fillId="7" borderId="0" xfId="0" applyNumberFormat="1" applyFont="1" applyFill="1" applyBorder="1" applyAlignment="1">
      <alignment horizontal="center"/>
    </xf>
    <xf numFmtId="0" fontId="13" fillId="7" borderId="0" xfId="0" applyFont="1" applyFill="1" applyBorder="1" applyAlignment="1">
      <alignment horizontal="center"/>
    </xf>
    <xf numFmtId="16" fontId="27" fillId="2" borderId="0" xfId="0" applyNumberFormat="1" applyFont="1" applyFill="1" applyBorder="1"/>
    <xf numFmtId="16" fontId="18" fillId="0" borderId="0" xfId="0" applyNumberFormat="1" applyFont="1" applyFill="1" applyBorder="1" applyAlignment="1">
      <alignment horizontal="center" vertical="center"/>
    </xf>
    <xf numFmtId="0" fontId="9" fillId="0" borderId="0" xfId="0" applyFont="1" applyFill="1" applyBorder="1" applyAlignment="1"/>
    <xf numFmtId="0" fontId="9" fillId="0" borderId="0" xfId="0" applyNumberFormat="1" applyFont="1" applyFill="1" applyBorder="1"/>
    <xf numFmtId="0" fontId="20" fillId="0" borderId="0" xfId="1" applyFont="1" applyFill="1" applyBorder="1"/>
    <xf numFmtId="0" fontId="9" fillId="0" borderId="0" xfId="0" applyFont="1" applyFill="1" applyBorder="1" applyAlignment="1">
      <alignment horizontal="center"/>
    </xf>
    <xf numFmtId="0" fontId="9" fillId="8" borderId="0" xfId="0" applyFont="1" applyFill="1" applyBorder="1" applyAlignment="1">
      <alignment vertical="justify"/>
    </xf>
    <xf numFmtId="16" fontId="26" fillId="8" borderId="0" xfId="0" applyNumberFormat="1" applyFont="1" applyFill="1" applyBorder="1"/>
    <xf numFmtId="16" fontId="21" fillId="8" borderId="0" xfId="0" applyNumberFormat="1" applyFont="1" applyFill="1" applyBorder="1" applyAlignment="1">
      <alignment horizontal="center"/>
    </xf>
    <xf numFmtId="0" fontId="21" fillId="8" borderId="0" xfId="0" applyFont="1" applyFill="1" applyBorder="1"/>
    <xf numFmtId="20" fontId="21" fillId="8" borderId="0" xfId="0" applyNumberFormat="1" applyFont="1" applyFill="1" applyBorder="1"/>
    <xf numFmtId="0" fontId="21" fillId="8" borderId="0" xfId="0" applyFont="1" applyFill="1" applyBorder="1" applyAlignment="1">
      <alignment horizontal="center"/>
    </xf>
    <xf numFmtId="0" fontId="13" fillId="7" borderId="0" xfId="0" applyFont="1" applyFill="1" applyBorder="1" applyAlignment="1">
      <alignment horizontal="left"/>
    </xf>
  </cellXfs>
  <cellStyles count="6">
    <cellStyle name="Hyperlink" xfId="1" builtinId="8"/>
    <cellStyle name="Hyperlink 2" xfId="4"/>
    <cellStyle name="Standaard" xfId="0" builtinId="0"/>
    <cellStyle name="Standaard 2" xfId="2"/>
    <cellStyle name="Standaard 3" xfId="3"/>
    <cellStyle name="Standaard 4" xf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Kantoorthema">
  <a:themeElements>
    <a:clrScheme name="Kantoor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toor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toor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8" Type="http://schemas.openxmlformats.org/officeDocument/2006/relationships/hyperlink" Target="mailto:productie@koninginnepop.nl" TargetMode="External"/><Relationship Id="rId13" Type="http://schemas.openxmlformats.org/officeDocument/2006/relationships/hyperlink" Target="mailto:cheersgrandcafe@gmail.com" TargetMode="External"/><Relationship Id="rId18" Type="http://schemas.openxmlformats.org/officeDocument/2006/relationships/hyperlink" Target="mailto:jacqueline@staatsnet.nl" TargetMode="External"/><Relationship Id="rId26" Type="http://schemas.openxmlformats.org/officeDocument/2006/relationships/hyperlink" Target="mailto:info@haarlemskatenight.nl" TargetMode="External"/><Relationship Id="rId3" Type="http://schemas.openxmlformats.org/officeDocument/2006/relationships/hyperlink" Target="mailto:paul@fourmationentertainment.com" TargetMode="External"/><Relationship Id="rId21" Type="http://schemas.openxmlformats.org/officeDocument/2006/relationships/hyperlink" Target="mailto:carolien@bureauzwirt.nl" TargetMode="External"/><Relationship Id="rId34" Type="http://schemas.openxmlformats.org/officeDocument/2006/relationships/hyperlink" Target="mailto:cafebartjeboven@gmail.com" TargetMode="External"/><Relationship Id="rId7" Type="http://schemas.openxmlformats.org/officeDocument/2006/relationships/hyperlink" Target="mailto:info@midopersonalgym.nl" TargetMode="External"/><Relationship Id="rId12" Type="http://schemas.openxmlformats.org/officeDocument/2006/relationships/hyperlink" Target="mailto:richardkluft@hotmail.com" TargetMode="External"/><Relationship Id="rId17" Type="http://schemas.openxmlformats.org/officeDocument/2006/relationships/hyperlink" Target="mailto:carolien@bureauzwirt.nl" TargetMode="External"/><Relationship Id="rId25" Type="http://schemas.openxmlformats.org/officeDocument/2006/relationships/hyperlink" Target="mailto:wegwedstrijden@avsuomi.nl" TargetMode="External"/><Relationship Id="rId33" Type="http://schemas.openxmlformats.org/officeDocument/2006/relationships/hyperlink" Target="mailto:ijmuidennoordzuid@swtvelsen.nl" TargetMode="External"/><Relationship Id="rId2" Type="http://schemas.openxmlformats.org/officeDocument/2006/relationships/hyperlink" Target="mailto:carolien@bureauzwirt.nl" TargetMode="External"/><Relationship Id="rId16" Type="http://schemas.openxmlformats.org/officeDocument/2006/relationships/hyperlink" Target="mailto:tiborspringer@hotmail.com" TargetMode="External"/><Relationship Id="rId20" Type="http://schemas.openxmlformats.org/officeDocument/2006/relationships/hyperlink" Target="mailto:m.berendse@cbdehoeksteen.nl" TargetMode="External"/><Relationship Id="rId29" Type="http://schemas.openxmlformats.org/officeDocument/2006/relationships/hyperlink" Target="mailto:stephanie@villa-westend.nl" TargetMode="External"/><Relationship Id="rId1" Type="http://schemas.openxmlformats.org/officeDocument/2006/relationships/hyperlink" Target="mailto:stephanie@villa-westend.nl" TargetMode="External"/><Relationship Id="rId6" Type="http://schemas.openxmlformats.org/officeDocument/2006/relationships/hyperlink" Target="mailto:carolien@bureauzwirt.nl" TargetMode="External"/><Relationship Id="rId11" Type="http://schemas.openxmlformats.org/officeDocument/2006/relationships/hyperlink" Target="mailto:c.vanbaekel@quicknet.nl" TargetMode="External"/><Relationship Id="rId24" Type="http://schemas.openxmlformats.org/officeDocument/2006/relationships/hyperlink" Target="mailto:klei@dkzadvocaten.nl" TargetMode="External"/><Relationship Id="rId32" Type="http://schemas.openxmlformats.org/officeDocument/2006/relationships/hyperlink" Target="mailto:info@stichtinghidde.nl" TargetMode="External"/><Relationship Id="rId5" Type="http://schemas.openxmlformats.org/officeDocument/2006/relationships/hyperlink" Target="mailto:office@circussijm.nl" TargetMode="External"/><Relationship Id="rId15" Type="http://schemas.openxmlformats.org/officeDocument/2006/relationships/hyperlink" Target="mailto:secretariaatdekennemerjagers@ziggo.nl" TargetMode="External"/><Relationship Id="rId23" Type="http://schemas.openxmlformats.org/officeDocument/2006/relationships/hyperlink" Target="mailto:sophia.stone@waternet.nl" TargetMode="External"/><Relationship Id="rId28" Type="http://schemas.openxmlformats.org/officeDocument/2006/relationships/hyperlink" Target="mailto:frank@vansprang.nl" TargetMode="External"/><Relationship Id="rId36" Type="http://schemas.openxmlformats.org/officeDocument/2006/relationships/printerSettings" Target="../printerSettings/printerSettings2.bin"/><Relationship Id="rId10" Type="http://schemas.openxmlformats.org/officeDocument/2006/relationships/hyperlink" Target="mailto:info@stichtinghidde.nl" TargetMode="External"/><Relationship Id="rId19" Type="http://schemas.openxmlformats.org/officeDocument/2006/relationships/hyperlink" Target="mailto:philippe_minkenberg@hotmail.com" TargetMode="External"/><Relationship Id="rId31" Type="http://schemas.openxmlformats.org/officeDocument/2006/relationships/hyperlink" Target="mailto:info@haarlemskatenight.nl" TargetMode="External"/><Relationship Id="rId4" Type="http://schemas.openxmlformats.org/officeDocument/2006/relationships/hyperlink" Target="mailto:carolien@bureauzwirt.nl" TargetMode="External"/><Relationship Id="rId9" Type="http://schemas.openxmlformats.org/officeDocument/2006/relationships/hyperlink" Target="mailto:info@stichtinghidde.nl" TargetMode="External"/><Relationship Id="rId14" Type="http://schemas.openxmlformats.org/officeDocument/2006/relationships/hyperlink" Target="mailto:eva.rijs@rabobank.nl" TargetMode="External"/><Relationship Id="rId22" Type="http://schemas.openxmlformats.org/officeDocument/2006/relationships/hyperlink" Target="mailto:agbekker@planet.nl" TargetMode="External"/><Relationship Id="rId27" Type="http://schemas.openxmlformats.org/officeDocument/2006/relationships/hyperlink" Target="mailto:frank@vansprang.nl" TargetMode="External"/><Relationship Id="rId30" Type="http://schemas.openxmlformats.org/officeDocument/2006/relationships/hyperlink" Target="mailto:stephanie@villa-westend.nl" TargetMode="External"/><Relationship Id="rId35" Type="http://schemas.openxmlformats.org/officeDocument/2006/relationships/hyperlink" Target="mailto:info@circus-renz-berlin.nl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730"/>
  <sheetViews>
    <sheetView tabSelected="1" topLeftCell="B1" zoomScale="85" zoomScaleNormal="85" workbookViewId="0">
      <pane ySplit="8" topLeftCell="A228" activePane="bottomLeft" state="frozen"/>
      <selection pane="bottomLeft" activeCell="S78" sqref="S78"/>
    </sheetView>
  </sheetViews>
  <sheetFormatPr defaultRowHeight="15" x14ac:dyDescent="0.25"/>
  <cols>
    <col min="1" max="1" width="9.140625" style="7" hidden="1" customWidth="1"/>
    <col min="2" max="2" width="10" style="6" customWidth="1"/>
    <col min="3" max="3" width="18.42578125" style="45" hidden="1" customWidth="1"/>
    <col min="4" max="5" width="15.140625" style="45" hidden="1" customWidth="1"/>
    <col min="6" max="6" width="20.42578125" style="11" customWidth="1"/>
    <col min="7" max="7" width="13.28515625" style="8" customWidth="1"/>
    <col min="8" max="8" width="57.85546875" style="7" bestFit="1" customWidth="1"/>
    <col min="9" max="9" width="58.5703125" style="7" customWidth="1"/>
    <col min="10" max="10" width="12.5703125" style="7" customWidth="1"/>
    <col min="11" max="11" width="27" style="11" customWidth="1"/>
    <col min="12" max="12" width="14.42578125" style="7" customWidth="1"/>
    <col min="13" max="16384" width="9.140625" style="7"/>
  </cols>
  <sheetData>
    <row r="1" spans="1:12" ht="21.75" customHeight="1" x14ac:dyDescent="0.35">
      <c r="B1" s="62" t="s">
        <v>20</v>
      </c>
      <c r="C1" s="62"/>
      <c r="D1" s="62"/>
      <c r="E1" s="62"/>
      <c r="F1" s="48"/>
      <c r="G1" s="49"/>
      <c r="H1" s="50"/>
      <c r="L1" s="1"/>
    </row>
    <row r="2" spans="1:12" s="30" customFormat="1" ht="20.25" customHeight="1" thickBot="1" x14ac:dyDescent="0.4">
      <c r="B2" s="63"/>
      <c r="C2" s="63"/>
      <c r="D2" s="63"/>
      <c r="E2" s="63"/>
      <c r="F2" s="32"/>
      <c r="G2" s="33"/>
      <c r="H2" s="34" t="s">
        <v>223</v>
      </c>
      <c r="I2" s="1" t="s">
        <v>5</v>
      </c>
      <c r="K2" s="31"/>
      <c r="L2" s="3"/>
    </row>
    <row r="3" spans="1:12" s="30" customFormat="1" ht="15.75" customHeight="1" x14ac:dyDescent="0.35">
      <c r="B3" s="63"/>
      <c r="C3" s="63"/>
      <c r="D3" s="63"/>
      <c r="E3" s="63"/>
      <c r="F3" s="27"/>
      <c r="G3" s="28"/>
      <c r="H3" s="139" t="s">
        <v>226</v>
      </c>
      <c r="I3" s="35" t="s">
        <v>6</v>
      </c>
      <c r="K3" s="31"/>
      <c r="L3" s="3"/>
    </row>
    <row r="4" spans="1:12" s="30" customFormat="1" x14ac:dyDescent="0.25">
      <c r="B4" s="64"/>
      <c r="C4" s="64"/>
      <c r="D4" s="64"/>
      <c r="E4" s="64"/>
      <c r="F4" s="27"/>
      <c r="G4" s="28"/>
      <c r="H4" s="140" t="s">
        <v>225</v>
      </c>
      <c r="I4" s="36" t="s">
        <v>7</v>
      </c>
      <c r="K4" s="31"/>
      <c r="L4" s="4"/>
    </row>
    <row r="5" spans="1:12" s="30" customFormat="1" ht="15.75" thickBot="1" x14ac:dyDescent="0.3">
      <c r="B5" s="64"/>
      <c r="C5" s="64"/>
      <c r="D5" s="64"/>
      <c r="E5" s="64"/>
      <c r="F5" s="27"/>
      <c r="G5" s="28"/>
      <c r="H5" s="141" t="s">
        <v>224</v>
      </c>
      <c r="I5" s="37" t="s">
        <v>8</v>
      </c>
      <c r="K5" s="31"/>
      <c r="L5" s="2"/>
    </row>
    <row r="6" spans="1:12" s="30" customFormat="1" x14ac:dyDescent="0.25">
      <c r="B6" s="64"/>
      <c r="C6" s="64"/>
      <c r="D6" s="64"/>
      <c r="E6" s="64"/>
      <c r="F6" s="27"/>
      <c r="G6" s="28"/>
      <c r="H6" s="29"/>
      <c r="I6" s="5" t="s">
        <v>9</v>
      </c>
      <c r="J6" s="5"/>
      <c r="K6" s="25"/>
      <c r="L6" s="2"/>
    </row>
    <row r="7" spans="1:12" s="30" customFormat="1" ht="19.5" customHeight="1" x14ac:dyDescent="0.25">
      <c r="B7" s="64"/>
      <c r="C7" s="64"/>
      <c r="D7" s="64"/>
      <c r="E7" s="64"/>
      <c r="F7" s="27"/>
      <c r="G7" s="28"/>
      <c r="H7" s="29"/>
      <c r="I7" s="5"/>
      <c r="J7" s="5"/>
      <c r="K7" s="25"/>
      <c r="L7" s="2"/>
    </row>
    <row r="8" spans="1:12" s="30" customFormat="1" ht="15.75" x14ac:dyDescent="0.25">
      <c r="B8" s="74" t="s">
        <v>0</v>
      </c>
      <c r="C8" s="53" t="s">
        <v>260</v>
      </c>
      <c r="D8" s="53" t="s">
        <v>216</v>
      </c>
      <c r="E8" s="53" t="s">
        <v>217</v>
      </c>
      <c r="F8" s="39" t="s">
        <v>1</v>
      </c>
      <c r="G8" s="41" t="s">
        <v>35</v>
      </c>
      <c r="H8" s="38" t="s">
        <v>2</v>
      </c>
      <c r="I8" s="38" t="s">
        <v>3</v>
      </c>
      <c r="J8" s="38" t="s">
        <v>46</v>
      </c>
      <c r="K8" s="44" t="s">
        <v>22</v>
      </c>
      <c r="L8" s="38" t="s">
        <v>10</v>
      </c>
    </row>
    <row r="9" spans="1:12" s="6" customFormat="1" x14ac:dyDescent="0.25">
      <c r="A9" s="94"/>
      <c r="B9" s="55" t="s">
        <v>21</v>
      </c>
      <c r="C9" s="61"/>
      <c r="D9" s="61"/>
      <c r="E9" s="61"/>
      <c r="F9" s="57"/>
      <c r="G9" s="59"/>
      <c r="H9" s="59"/>
      <c r="I9" s="59"/>
      <c r="J9" s="59"/>
      <c r="K9" s="57"/>
      <c r="L9" s="59"/>
    </row>
    <row r="10" spans="1:12" s="6" customFormat="1" x14ac:dyDescent="0.25">
      <c r="A10" s="6" t="s">
        <v>232</v>
      </c>
      <c r="B10" s="75"/>
      <c r="C10" s="81">
        <f>E10-84</f>
        <v>43017</v>
      </c>
      <c r="D10" s="81">
        <f t="shared" ref="D10:D17" si="0">E10-21</f>
        <v>43080</v>
      </c>
      <c r="E10" s="81">
        <v>43101</v>
      </c>
      <c r="F10" s="82">
        <v>43101</v>
      </c>
      <c r="G10" s="83" t="s">
        <v>194</v>
      </c>
      <c r="H10" s="84" t="s">
        <v>14</v>
      </c>
      <c r="I10" s="84" t="s">
        <v>13</v>
      </c>
      <c r="J10" s="84" t="s">
        <v>45</v>
      </c>
      <c r="K10" s="85">
        <v>4000</v>
      </c>
      <c r="L10" s="84" t="s">
        <v>10</v>
      </c>
    </row>
    <row r="11" spans="1:12" s="6" customFormat="1" x14ac:dyDescent="0.25">
      <c r="B11" s="75"/>
      <c r="C11" s="81"/>
      <c r="D11" s="81"/>
      <c r="E11" s="81"/>
      <c r="F11" s="82"/>
      <c r="G11" s="83"/>
      <c r="H11" s="84"/>
      <c r="I11" s="84"/>
      <c r="J11" s="86"/>
      <c r="K11" s="85"/>
      <c r="L11" s="84"/>
    </row>
    <row r="12" spans="1:12" s="6" customFormat="1" x14ac:dyDescent="0.25">
      <c r="B12" s="75"/>
      <c r="C12" s="81">
        <f>E12-84</f>
        <v>43021</v>
      </c>
      <c r="D12" s="81">
        <f t="shared" si="0"/>
        <v>43084</v>
      </c>
      <c r="E12" s="81">
        <v>43105</v>
      </c>
      <c r="F12" s="82">
        <v>43105</v>
      </c>
      <c r="G12" s="54" t="s">
        <v>193</v>
      </c>
      <c r="H12" s="84" t="s">
        <v>87</v>
      </c>
      <c r="I12" s="84" t="s">
        <v>91</v>
      </c>
      <c r="J12" s="84" t="s">
        <v>90</v>
      </c>
      <c r="K12" s="85">
        <v>1300</v>
      </c>
      <c r="L12" s="84" t="s">
        <v>10</v>
      </c>
    </row>
    <row r="13" spans="1:12" s="6" customFormat="1" x14ac:dyDescent="0.25">
      <c r="B13" s="75"/>
      <c r="C13" s="81"/>
      <c r="D13" s="81"/>
      <c r="E13" s="81"/>
      <c r="F13" s="82"/>
      <c r="G13" s="83"/>
      <c r="H13" s="84"/>
      <c r="I13" s="84"/>
      <c r="J13" s="84"/>
      <c r="K13" s="85"/>
      <c r="L13" s="84"/>
    </row>
    <row r="14" spans="1:12" s="92" customFormat="1" x14ac:dyDescent="0.25">
      <c r="B14" s="75"/>
      <c r="C14" s="81"/>
      <c r="D14" s="81"/>
      <c r="E14" s="81"/>
      <c r="F14" s="82"/>
      <c r="G14" s="83"/>
      <c r="H14" s="84"/>
      <c r="I14" s="84"/>
      <c r="J14" s="84"/>
      <c r="K14" s="85"/>
      <c r="L14" s="84"/>
    </row>
    <row r="15" spans="1:12" s="6" customFormat="1" x14ac:dyDescent="0.25">
      <c r="B15" s="75"/>
      <c r="C15" s="81"/>
      <c r="D15" s="81"/>
      <c r="E15" s="81"/>
      <c r="F15" s="82"/>
      <c r="G15" s="83"/>
      <c r="H15" s="84"/>
      <c r="I15" s="84"/>
      <c r="J15" s="84"/>
      <c r="K15" s="85"/>
      <c r="L15" s="84"/>
    </row>
    <row r="16" spans="1:12" s="6" customFormat="1" x14ac:dyDescent="0.25">
      <c r="B16" s="75"/>
      <c r="C16" s="81"/>
      <c r="D16" s="81"/>
      <c r="E16" s="81"/>
      <c r="F16" s="82"/>
      <c r="G16" s="83"/>
      <c r="H16" s="84"/>
      <c r="I16" s="84"/>
      <c r="J16" s="84"/>
      <c r="K16" s="85"/>
      <c r="L16" s="84"/>
    </row>
    <row r="17" spans="1:12" s="6" customFormat="1" x14ac:dyDescent="0.25">
      <c r="B17" s="76"/>
      <c r="C17" s="81">
        <f>E17-84</f>
        <v>43028</v>
      </c>
      <c r="D17" s="81">
        <f t="shared" si="0"/>
        <v>43091</v>
      </c>
      <c r="E17" s="81">
        <v>43112</v>
      </c>
      <c r="F17" s="82">
        <v>43112</v>
      </c>
      <c r="G17" s="68" t="s">
        <v>193</v>
      </c>
      <c r="H17" s="84" t="s">
        <v>15</v>
      </c>
      <c r="I17" s="84" t="s">
        <v>16</v>
      </c>
      <c r="J17" s="84" t="s">
        <v>69</v>
      </c>
      <c r="K17" s="85">
        <v>1000</v>
      </c>
      <c r="L17" s="84" t="s">
        <v>10</v>
      </c>
    </row>
    <row r="18" spans="1:12" s="6" customFormat="1" x14ac:dyDescent="0.25">
      <c r="B18" s="75"/>
      <c r="C18" s="81"/>
      <c r="D18" s="81"/>
      <c r="E18" s="81"/>
      <c r="F18" s="82"/>
      <c r="G18" s="83"/>
      <c r="H18" s="84"/>
      <c r="I18" s="84"/>
      <c r="J18" s="84"/>
      <c r="K18" s="85"/>
      <c r="L18" s="84"/>
    </row>
    <row r="19" spans="1:12" s="6" customFormat="1" x14ac:dyDescent="0.25">
      <c r="B19" s="76"/>
      <c r="C19" s="81"/>
      <c r="D19" s="81"/>
      <c r="E19" s="81"/>
      <c r="F19" s="82"/>
      <c r="G19" s="93"/>
      <c r="H19" s="84"/>
      <c r="I19" s="84"/>
      <c r="J19" s="84"/>
      <c r="K19" s="85"/>
      <c r="L19" s="84"/>
    </row>
    <row r="20" spans="1:12" s="64" customFormat="1" x14ac:dyDescent="0.25">
      <c r="B20" s="76"/>
      <c r="C20" s="81"/>
      <c r="D20" s="81"/>
      <c r="E20" s="81"/>
      <c r="F20" s="82"/>
      <c r="G20" s="93"/>
      <c r="H20" s="84"/>
      <c r="I20" s="84"/>
      <c r="J20" s="84"/>
      <c r="K20" s="85"/>
      <c r="L20" s="84"/>
    </row>
    <row r="21" spans="1:12" s="6" customFormat="1" ht="16.5" customHeight="1" x14ac:dyDescent="0.25">
      <c r="B21" s="55" t="s">
        <v>24</v>
      </c>
      <c r="C21" s="56"/>
      <c r="D21" s="56"/>
      <c r="E21" s="56"/>
      <c r="F21" s="57"/>
      <c r="G21" s="59"/>
      <c r="H21" s="59"/>
      <c r="I21" s="59"/>
      <c r="J21" s="59"/>
      <c r="K21" s="57"/>
      <c r="L21" s="59"/>
    </row>
    <row r="22" spans="1:12" s="6" customFormat="1" x14ac:dyDescent="0.25">
      <c r="B22" s="75"/>
      <c r="C22" s="81"/>
      <c r="D22" s="81"/>
      <c r="E22" s="81"/>
      <c r="F22" s="82"/>
      <c r="G22" s="83"/>
      <c r="H22" s="84"/>
      <c r="I22" s="84"/>
      <c r="J22" s="84"/>
      <c r="K22" s="85"/>
      <c r="L22" s="84"/>
    </row>
    <row r="23" spans="1:12" s="6" customFormat="1" x14ac:dyDescent="0.25">
      <c r="B23" s="75"/>
      <c r="C23" s="81"/>
      <c r="D23" s="81"/>
      <c r="E23" s="81"/>
      <c r="F23" s="82"/>
      <c r="G23" s="83"/>
      <c r="H23" s="84"/>
      <c r="I23" s="84"/>
      <c r="J23" s="84"/>
      <c r="K23" s="85"/>
      <c r="L23" s="84"/>
    </row>
    <row r="24" spans="1:12" s="6" customFormat="1" x14ac:dyDescent="0.25">
      <c r="B24" s="75"/>
      <c r="C24" s="81"/>
      <c r="D24" s="81"/>
      <c r="E24" s="81"/>
      <c r="F24" s="82"/>
      <c r="G24" s="83"/>
      <c r="H24" s="84"/>
      <c r="I24" s="84"/>
      <c r="J24" s="84"/>
      <c r="K24" s="85"/>
      <c r="L24" s="84"/>
    </row>
    <row r="25" spans="1:12" s="6" customFormat="1" x14ac:dyDescent="0.25">
      <c r="B25" s="55" t="s">
        <v>25</v>
      </c>
      <c r="C25" s="56"/>
      <c r="D25" s="56"/>
      <c r="E25" s="56"/>
      <c r="F25" s="57"/>
      <c r="G25" s="59"/>
      <c r="H25" s="59"/>
      <c r="I25" s="59"/>
      <c r="J25" s="59"/>
      <c r="K25" s="57"/>
      <c r="L25" s="59"/>
    </row>
    <row r="26" spans="1:12" s="6" customFormat="1" x14ac:dyDescent="0.25">
      <c r="B26" s="75"/>
      <c r="C26" s="81"/>
      <c r="D26" s="81"/>
      <c r="E26" s="104"/>
      <c r="F26" s="105"/>
      <c r="G26" s="84"/>
      <c r="H26" s="84"/>
      <c r="I26" s="84"/>
      <c r="J26" s="84"/>
      <c r="K26" s="85"/>
      <c r="L26" s="84"/>
    </row>
    <row r="27" spans="1:12" s="6" customFormat="1" x14ac:dyDescent="0.25">
      <c r="B27" s="75"/>
      <c r="C27" s="81"/>
      <c r="D27" s="81"/>
      <c r="E27" s="81"/>
      <c r="F27" s="82"/>
      <c r="G27" s="83"/>
      <c r="H27" s="84"/>
      <c r="I27" s="84"/>
      <c r="J27" s="84"/>
      <c r="K27" s="85"/>
      <c r="L27" s="84"/>
    </row>
    <row r="28" spans="1:12" s="6" customFormat="1" x14ac:dyDescent="0.25">
      <c r="B28" s="76"/>
      <c r="C28" s="81"/>
      <c r="D28" s="81"/>
      <c r="E28" s="81"/>
      <c r="F28" s="82"/>
      <c r="G28" s="93"/>
      <c r="H28" s="84"/>
      <c r="I28" s="84"/>
      <c r="J28" s="84"/>
      <c r="K28" s="85"/>
      <c r="L28" s="84"/>
    </row>
    <row r="29" spans="1:12" s="6" customFormat="1" x14ac:dyDescent="0.25">
      <c r="B29" s="75"/>
      <c r="C29" s="81"/>
      <c r="D29" s="81"/>
      <c r="E29" s="81"/>
      <c r="F29" s="82"/>
      <c r="G29" s="83"/>
      <c r="H29" s="84"/>
      <c r="I29" s="84"/>
      <c r="J29" s="84"/>
      <c r="K29" s="85"/>
      <c r="L29" s="84"/>
    </row>
    <row r="30" spans="1:12" s="6" customFormat="1" x14ac:dyDescent="0.25">
      <c r="B30" s="76"/>
      <c r="C30" s="81">
        <f>E30-84</f>
        <v>43098</v>
      </c>
      <c r="D30" s="81">
        <f t="shared" ref="D30:D33" si="1">E30-21</f>
        <v>43161</v>
      </c>
      <c r="E30" s="81">
        <v>43182</v>
      </c>
      <c r="F30" s="85" t="s">
        <v>323</v>
      </c>
      <c r="G30" s="69" t="s">
        <v>193</v>
      </c>
      <c r="H30" s="84" t="s">
        <v>67</v>
      </c>
      <c r="I30" s="84" t="s">
        <v>262</v>
      </c>
      <c r="J30" s="84" t="s">
        <v>37</v>
      </c>
      <c r="K30" s="85">
        <v>1000</v>
      </c>
      <c r="L30" s="84" t="s">
        <v>10</v>
      </c>
    </row>
    <row r="31" spans="1:12" s="6" customFormat="1" x14ac:dyDescent="0.25">
      <c r="A31" s="92"/>
      <c r="B31" s="106"/>
      <c r="C31" s="81"/>
      <c r="D31" s="81"/>
      <c r="E31" s="81"/>
      <c r="F31" s="82"/>
      <c r="G31" s="93"/>
      <c r="H31" s="84"/>
      <c r="I31" s="84"/>
      <c r="J31" s="84"/>
      <c r="K31" s="85"/>
      <c r="L31" s="84"/>
    </row>
    <row r="32" spans="1:12" s="6" customFormat="1" x14ac:dyDescent="0.25">
      <c r="B32" s="76"/>
      <c r="C32" s="81">
        <f>E32-84</f>
        <v>43105</v>
      </c>
      <c r="D32" s="81">
        <f t="shared" si="1"/>
        <v>43168</v>
      </c>
      <c r="E32" s="81">
        <v>43189</v>
      </c>
      <c r="F32" s="82">
        <v>43189</v>
      </c>
      <c r="G32" s="93" t="s">
        <v>194</v>
      </c>
      <c r="H32" s="84" t="s">
        <v>99</v>
      </c>
      <c r="I32" s="84" t="s">
        <v>100</v>
      </c>
      <c r="J32" s="84" t="s">
        <v>101</v>
      </c>
      <c r="K32" s="85">
        <v>4000</v>
      </c>
      <c r="L32" s="84" t="s">
        <v>10</v>
      </c>
    </row>
    <row r="33" spans="2:12" s="6" customFormat="1" x14ac:dyDescent="0.25">
      <c r="B33" s="76"/>
      <c r="C33" s="81">
        <f>E33-84</f>
        <v>43106</v>
      </c>
      <c r="D33" s="81">
        <f t="shared" si="1"/>
        <v>43169</v>
      </c>
      <c r="E33" s="81">
        <v>43190</v>
      </c>
      <c r="F33" s="82">
        <v>43190</v>
      </c>
      <c r="G33" s="93" t="s">
        <v>194</v>
      </c>
      <c r="H33" s="84" t="s">
        <v>64</v>
      </c>
      <c r="I33" s="84" t="s">
        <v>62</v>
      </c>
      <c r="J33" s="84" t="s">
        <v>61</v>
      </c>
      <c r="K33" s="85" t="s">
        <v>63</v>
      </c>
      <c r="L33" s="84" t="s">
        <v>10</v>
      </c>
    </row>
    <row r="34" spans="2:12" s="6" customFormat="1" ht="15.75" x14ac:dyDescent="0.25">
      <c r="B34" s="55" t="s">
        <v>26</v>
      </c>
      <c r="C34" s="56"/>
      <c r="D34" s="56"/>
      <c r="E34" s="56"/>
      <c r="F34" s="65"/>
      <c r="G34" s="59"/>
      <c r="H34" s="59"/>
      <c r="I34" s="59"/>
      <c r="J34" s="59"/>
      <c r="K34" s="57"/>
      <c r="L34" s="59"/>
    </row>
    <row r="35" spans="2:12" s="6" customFormat="1" x14ac:dyDescent="0.25">
      <c r="B35" s="75"/>
      <c r="C35" s="81"/>
      <c r="D35" s="81"/>
      <c r="E35" s="81"/>
      <c r="F35" s="82"/>
      <c r="G35" s="84"/>
      <c r="H35" s="84"/>
      <c r="I35" s="84"/>
      <c r="J35" s="84"/>
      <c r="K35" s="85"/>
      <c r="L35" s="84"/>
    </row>
    <row r="36" spans="2:12" s="6" customFormat="1" x14ac:dyDescent="0.25">
      <c r="B36" s="75"/>
      <c r="C36" s="81"/>
      <c r="D36" s="81"/>
      <c r="E36" s="81"/>
      <c r="F36" s="82"/>
      <c r="G36" s="84"/>
      <c r="H36" s="84"/>
      <c r="I36" s="84"/>
      <c r="J36" s="84"/>
      <c r="K36" s="85"/>
      <c r="L36" s="84"/>
    </row>
    <row r="37" spans="2:12" s="6" customFormat="1" x14ac:dyDescent="0.25">
      <c r="B37" s="75"/>
      <c r="C37" s="81"/>
      <c r="D37" s="81"/>
      <c r="E37" s="81"/>
      <c r="F37" s="82"/>
      <c r="G37" s="84"/>
      <c r="H37" s="84"/>
      <c r="I37" s="84"/>
      <c r="J37" s="84"/>
      <c r="K37" s="85"/>
      <c r="L37" s="84"/>
    </row>
    <row r="38" spans="2:12" s="6" customFormat="1" x14ac:dyDescent="0.25">
      <c r="B38" s="75"/>
      <c r="C38" s="81"/>
      <c r="D38" s="81"/>
      <c r="E38" s="81"/>
      <c r="F38" s="82"/>
      <c r="G38" s="84"/>
      <c r="H38" s="84"/>
      <c r="I38" s="84"/>
      <c r="J38" s="84"/>
      <c r="K38" s="85"/>
      <c r="L38" s="84"/>
    </row>
    <row r="39" spans="2:12" s="6" customFormat="1" x14ac:dyDescent="0.25">
      <c r="B39" s="75"/>
      <c r="C39" s="81">
        <f>E39-84</f>
        <v>43483</v>
      </c>
      <c r="D39" s="81">
        <f t="shared" ref="D39:D47" si="2">E39-21</f>
        <v>43546</v>
      </c>
      <c r="E39" s="81">
        <v>43567</v>
      </c>
      <c r="F39" s="82">
        <v>43567</v>
      </c>
      <c r="G39" s="84" t="s">
        <v>194</v>
      </c>
      <c r="H39" s="84" t="s">
        <v>314</v>
      </c>
      <c r="I39" s="84" t="s">
        <v>280</v>
      </c>
      <c r="J39" s="84" t="s">
        <v>315</v>
      </c>
      <c r="K39" s="85">
        <v>1200</v>
      </c>
      <c r="L39" s="84" t="s">
        <v>10</v>
      </c>
    </row>
    <row r="40" spans="2:12" s="6" customFormat="1" x14ac:dyDescent="0.25">
      <c r="B40" s="75"/>
      <c r="C40" s="81"/>
      <c r="D40" s="81"/>
      <c r="E40" s="81"/>
      <c r="F40" s="82"/>
      <c r="G40" s="84"/>
      <c r="H40" s="84"/>
      <c r="I40" s="84"/>
      <c r="J40" s="84"/>
      <c r="K40" s="85"/>
      <c r="L40" s="84"/>
    </row>
    <row r="41" spans="2:12" s="92" customFormat="1" x14ac:dyDescent="0.25">
      <c r="B41" s="75"/>
      <c r="C41" s="81"/>
      <c r="D41" s="81"/>
      <c r="E41" s="81"/>
      <c r="F41" s="82"/>
      <c r="G41" s="84"/>
      <c r="H41" s="84"/>
      <c r="I41" s="84"/>
      <c r="J41" s="84"/>
      <c r="K41" s="85"/>
      <c r="L41" s="84"/>
    </row>
    <row r="42" spans="2:12" s="92" customFormat="1" x14ac:dyDescent="0.25">
      <c r="B42" s="75"/>
      <c r="C42" s="81"/>
      <c r="D42" s="81"/>
      <c r="E42" s="81"/>
      <c r="F42" s="82"/>
      <c r="G42" s="84"/>
      <c r="H42" s="84"/>
      <c r="I42" s="84"/>
      <c r="J42" s="84"/>
      <c r="K42" s="85"/>
      <c r="L42" s="84"/>
    </row>
    <row r="43" spans="2:12" s="92" customFormat="1" x14ac:dyDescent="0.25">
      <c r="B43" s="75"/>
      <c r="C43" s="81"/>
      <c r="D43" s="81"/>
      <c r="E43" s="81"/>
      <c r="F43" s="82"/>
      <c r="G43" s="84"/>
      <c r="H43" s="84"/>
      <c r="I43" s="84"/>
      <c r="J43" s="84"/>
      <c r="K43" s="85"/>
      <c r="L43" s="84"/>
    </row>
    <row r="44" spans="2:12" s="92" customFormat="1" x14ac:dyDescent="0.25">
      <c r="B44" s="75"/>
      <c r="C44" s="81"/>
      <c r="D44" s="81"/>
      <c r="E44" s="81"/>
      <c r="F44" s="82"/>
      <c r="G44" s="84"/>
      <c r="H44" s="84"/>
      <c r="I44" s="84"/>
      <c r="J44" s="84"/>
      <c r="K44" s="85"/>
      <c r="L44" s="84"/>
    </row>
    <row r="45" spans="2:12" s="6" customFormat="1" x14ac:dyDescent="0.25">
      <c r="B45" s="75"/>
      <c r="C45" s="81"/>
      <c r="D45" s="81"/>
      <c r="E45" s="81"/>
      <c r="F45" s="82"/>
      <c r="G45" s="84"/>
      <c r="H45" s="84"/>
      <c r="I45" s="84"/>
      <c r="J45" s="84"/>
      <c r="K45" s="85"/>
      <c r="L45" s="84"/>
    </row>
    <row r="46" spans="2:12" s="92" customFormat="1" x14ac:dyDescent="0.25">
      <c r="B46" s="75"/>
      <c r="C46" s="81"/>
      <c r="D46" s="81"/>
      <c r="E46" s="81"/>
      <c r="F46" s="82"/>
      <c r="G46" s="84"/>
      <c r="H46" s="84"/>
      <c r="I46" s="84"/>
      <c r="J46" s="84"/>
      <c r="K46" s="85"/>
      <c r="L46" s="84"/>
    </row>
    <row r="47" spans="2:12" s="6" customFormat="1" x14ac:dyDescent="0.25">
      <c r="B47" s="76"/>
      <c r="C47" s="81">
        <f t="shared" ref="C47" si="3">E47-84</f>
        <v>43498</v>
      </c>
      <c r="D47" s="81">
        <f t="shared" si="2"/>
        <v>43561</v>
      </c>
      <c r="E47" s="81">
        <v>43582</v>
      </c>
      <c r="F47" s="82">
        <v>43217</v>
      </c>
      <c r="G47" s="69" t="s">
        <v>193</v>
      </c>
      <c r="H47" s="84" t="s">
        <v>54</v>
      </c>
      <c r="I47" s="84" t="s">
        <v>53</v>
      </c>
      <c r="J47" s="84" t="s">
        <v>308</v>
      </c>
      <c r="K47" s="85" t="s">
        <v>309</v>
      </c>
      <c r="L47" s="84" t="s">
        <v>10</v>
      </c>
    </row>
    <row r="48" spans="2:12" s="6" customFormat="1" x14ac:dyDescent="0.25">
      <c r="B48" s="76"/>
      <c r="C48" s="81"/>
      <c r="D48" s="81"/>
      <c r="E48" s="81"/>
      <c r="F48" s="82"/>
      <c r="G48" s="93"/>
      <c r="H48" s="84"/>
      <c r="I48" s="84"/>
      <c r="J48" s="84"/>
      <c r="K48" s="85"/>
      <c r="L48" s="84"/>
    </row>
    <row r="49" spans="1:12" s="6" customFormat="1" x14ac:dyDescent="0.25">
      <c r="B49" s="76"/>
      <c r="C49" s="81"/>
      <c r="D49" s="81"/>
      <c r="E49" s="81"/>
      <c r="F49" s="82"/>
      <c r="G49" s="93"/>
      <c r="H49" s="84"/>
      <c r="I49" s="84"/>
      <c r="J49" s="84"/>
      <c r="K49" s="85"/>
      <c r="L49" s="84"/>
    </row>
    <row r="50" spans="1:12" s="6" customFormat="1" x14ac:dyDescent="0.25">
      <c r="B50" s="76"/>
      <c r="C50" s="81"/>
      <c r="D50" s="81"/>
      <c r="E50" s="81"/>
      <c r="F50" s="82"/>
      <c r="G50" s="93"/>
      <c r="H50" s="84"/>
      <c r="I50" s="111"/>
      <c r="J50" s="84"/>
      <c r="K50" s="85"/>
      <c r="L50" s="84"/>
    </row>
    <row r="51" spans="1:12" s="6" customFormat="1" x14ac:dyDescent="0.25">
      <c r="B51" s="76"/>
      <c r="C51" s="81"/>
      <c r="D51" s="81"/>
      <c r="E51" s="81"/>
      <c r="F51" s="82"/>
      <c r="G51" s="93"/>
      <c r="H51" s="84"/>
      <c r="I51" s="111"/>
      <c r="J51" s="84"/>
      <c r="K51" s="85"/>
      <c r="L51" s="84"/>
    </row>
    <row r="52" spans="1:12" s="6" customFormat="1" ht="15.75" customHeight="1" x14ac:dyDescent="0.25">
      <c r="B52" s="76"/>
      <c r="C52" s="81"/>
      <c r="D52" s="81"/>
      <c r="E52" s="81"/>
      <c r="F52" s="82"/>
      <c r="G52" s="93"/>
      <c r="H52" s="84"/>
      <c r="I52" s="84"/>
      <c r="J52" s="112"/>
      <c r="K52" s="85"/>
      <c r="L52" s="84"/>
    </row>
    <row r="53" spans="1:12" s="6" customFormat="1" ht="15.75" customHeight="1" x14ac:dyDescent="0.25">
      <c r="B53" s="55" t="s">
        <v>27</v>
      </c>
      <c r="C53" s="56"/>
      <c r="D53" s="56"/>
      <c r="E53" s="56"/>
      <c r="F53" s="65"/>
      <c r="G53" s="59"/>
      <c r="H53" s="59"/>
      <c r="I53" s="59"/>
      <c r="J53" s="59"/>
      <c r="K53" s="57"/>
      <c r="L53" s="59"/>
    </row>
    <row r="54" spans="1:12" s="6" customFormat="1" ht="15.75" customHeight="1" x14ac:dyDescent="0.25">
      <c r="B54" s="75"/>
      <c r="C54" s="81"/>
      <c r="D54" s="81"/>
      <c r="E54" s="81"/>
      <c r="F54" s="85"/>
      <c r="G54" s="84"/>
      <c r="H54" s="84"/>
      <c r="I54" s="84"/>
      <c r="J54" s="84"/>
      <c r="K54" s="85"/>
      <c r="L54" s="84"/>
    </row>
    <row r="55" spans="1:12" s="6" customFormat="1" ht="15.75" customHeight="1" x14ac:dyDescent="0.25">
      <c r="B55" s="75"/>
      <c r="C55" s="81"/>
      <c r="D55" s="81"/>
      <c r="E55" s="81"/>
      <c r="F55" s="82"/>
      <c r="G55" s="84"/>
      <c r="H55" s="84"/>
      <c r="I55" s="84"/>
      <c r="J55" s="84"/>
      <c r="K55" s="85"/>
      <c r="L55" s="84"/>
    </row>
    <row r="56" spans="1:12" s="92" customFormat="1" x14ac:dyDescent="0.25">
      <c r="A56" s="6"/>
      <c r="B56" s="75"/>
      <c r="C56" s="81"/>
      <c r="D56" s="81"/>
      <c r="E56" s="81"/>
      <c r="F56" s="82"/>
      <c r="G56" s="84"/>
      <c r="H56" s="84"/>
      <c r="I56" s="84"/>
      <c r="J56" s="84"/>
      <c r="K56" s="85"/>
      <c r="L56" s="84"/>
    </row>
    <row r="57" spans="1:12" s="6" customFormat="1" x14ac:dyDescent="0.25">
      <c r="A57" s="92"/>
      <c r="B57" s="75"/>
      <c r="C57" s="81"/>
      <c r="D57" s="81"/>
      <c r="E57" s="81"/>
      <c r="F57" s="82"/>
      <c r="G57" s="84"/>
      <c r="H57" s="84"/>
      <c r="I57" s="84"/>
      <c r="J57" s="88"/>
      <c r="K57" s="85"/>
      <c r="L57" s="84"/>
    </row>
    <row r="58" spans="1:12" s="6" customFormat="1" x14ac:dyDescent="0.25">
      <c r="A58" s="92"/>
      <c r="B58" s="75"/>
      <c r="C58" s="81"/>
      <c r="D58" s="81"/>
      <c r="E58" s="81"/>
      <c r="F58" s="82"/>
      <c r="G58" s="84"/>
      <c r="H58" s="84"/>
      <c r="I58" s="84"/>
      <c r="J58" s="88"/>
      <c r="K58" s="85"/>
      <c r="L58" s="84"/>
    </row>
    <row r="59" spans="1:12" s="6" customFormat="1" ht="15.75" customHeight="1" x14ac:dyDescent="0.25">
      <c r="B59" s="75"/>
      <c r="C59" s="81"/>
      <c r="D59" s="81"/>
      <c r="E59" s="81"/>
      <c r="F59" s="82"/>
      <c r="G59" s="84"/>
      <c r="H59" s="84"/>
      <c r="I59" s="84"/>
      <c r="J59" s="88"/>
      <c r="K59" s="85"/>
      <c r="L59" s="84"/>
    </row>
    <row r="60" spans="1:12" s="6" customFormat="1" ht="15.75" customHeight="1" x14ac:dyDescent="0.25">
      <c r="B60" s="75"/>
      <c r="C60" s="81">
        <f>E60-84</f>
        <v>43147</v>
      </c>
      <c r="D60" s="81">
        <f t="shared" ref="D60:D80" si="4">E60-21</f>
        <v>43210</v>
      </c>
      <c r="E60" s="81">
        <v>43231</v>
      </c>
      <c r="F60" s="85" t="s">
        <v>82</v>
      </c>
      <c r="G60" s="54" t="s">
        <v>193</v>
      </c>
      <c r="H60" s="84" t="s">
        <v>83</v>
      </c>
      <c r="I60" s="84" t="s">
        <v>84</v>
      </c>
      <c r="J60" s="112" t="s">
        <v>85</v>
      </c>
      <c r="K60" s="85">
        <v>7000</v>
      </c>
      <c r="L60" s="84" t="s">
        <v>10</v>
      </c>
    </row>
    <row r="61" spans="1:12" s="6" customFormat="1" ht="15.75" customHeight="1" x14ac:dyDescent="0.25">
      <c r="B61" s="75"/>
      <c r="C61" s="81"/>
      <c r="D61" s="81"/>
      <c r="E61" s="81"/>
      <c r="F61" s="82"/>
      <c r="G61" s="84"/>
      <c r="H61" s="84"/>
      <c r="I61" s="84"/>
      <c r="J61" s="112"/>
      <c r="K61" s="85"/>
      <c r="L61" s="84"/>
    </row>
    <row r="62" spans="1:12" s="6" customFormat="1" ht="15.75" customHeight="1" x14ac:dyDescent="0.25">
      <c r="B62" s="75"/>
      <c r="C62" s="81"/>
      <c r="D62" s="81"/>
      <c r="E62" s="81"/>
      <c r="F62" s="82"/>
      <c r="G62" s="84"/>
      <c r="H62" s="84"/>
      <c r="I62" s="84"/>
      <c r="J62" s="112"/>
      <c r="K62" s="85"/>
      <c r="L62" s="84"/>
    </row>
    <row r="63" spans="1:12" s="6" customFormat="1" ht="15.75" customHeight="1" x14ac:dyDescent="0.25">
      <c r="B63" s="75"/>
      <c r="C63" s="81"/>
      <c r="D63" s="81"/>
      <c r="E63" s="81"/>
      <c r="F63" s="85"/>
      <c r="G63" s="84"/>
      <c r="H63" s="84"/>
      <c r="I63" s="84"/>
      <c r="J63" s="112"/>
      <c r="K63" s="85"/>
      <c r="L63" s="84"/>
    </row>
    <row r="64" spans="1:12" s="6" customFormat="1" ht="15.75" customHeight="1" x14ac:dyDescent="0.25">
      <c r="B64" s="75"/>
      <c r="C64" s="81"/>
      <c r="D64" s="81"/>
      <c r="E64" s="81"/>
      <c r="F64" s="85"/>
      <c r="G64" s="84"/>
      <c r="H64" s="84"/>
      <c r="I64" s="84"/>
      <c r="J64" s="112"/>
      <c r="K64" s="85"/>
      <c r="L64" s="84"/>
    </row>
    <row r="65" spans="1:12" s="92" customFormat="1" ht="15.75" customHeight="1" x14ac:dyDescent="0.25">
      <c r="A65" s="6"/>
      <c r="B65" s="75"/>
      <c r="C65" s="81"/>
      <c r="D65" s="81"/>
      <c r="E65" s="81"/>
      <c r="F65" s="85"/>
      <c r="G65" s="84"/>
      <c r="H65" s="84"/>
      <c r="I65" s="84"/>
      <c r="J65" s="84"/>
      <c r="K65" s="85"/>
      <c r="L65" s="84"/>
    </row>
    <row r="66" spans="1:12" s="6" customFormat="1" x14ac:dyDescent="0.25">
      <c r="A66" s="92"/>
      <c r="B66" s="75"/>
      <c r="C66" s="81"/>
      <c r="D66" s="81"/>
      <c r="E66" s="81"/>
      <c r="F66" s="82"/>
      <c r="G66" s="84"/>
      <c r="H66" s="84"/>
      <c r="I66" s="84"/>
      <c r="J66" s="112"/>
      <c r="K66" s="85"/>
      <c r="L66" s="84"/>
    </row>
    <row r="67" spans="1:12" s="6" customFormat="1" x14ac:dyDescent="0.25">
      <c r="B67" s="75"/>
      <c r="C67" s="81">
        <f>E67-84</f>
        <v>43155</v>
      </c>
      <c r="D67" s="81">
        <f t="shared" si="4"/>
        <v>43218</v>
      </c>
      <c r="E67" s="81">
        <v>43239</v>
      </c>
      <c r="F67" s="82">
        <v>43239</v>
      </c>
      <c r="G67" s="54" t="s">
        <v>193</v>
      </c>
      <c r="H67" s="84" t="s">
        <v>40</v>
      </c>
      <c r="I67" s="113" t="s">
        <v>267</v>
      </c>
      <c r="J67" s="84" t="s">
        <v>41</v>
      </c>
      <c r="K67" s="85">
        <v>3000</v>
      </c>
      <c r="L67" s="84" t="s">
        <v>10</v>
      </c>
    </row>
    <row r="68" spans="1:12" s="6" customFormat="1" x14ac:dyDescent="0.25">
      <c r="B68" s="75"/>
      <c r="C68" s="81"/>
      <c r="D68" s="81"/>
      <c r="E68" s="81"/>
      <c r="F68" s="82"/>
      <c r="G68" s="84"/>
      <c r="H68" s="84"/>
      <c r="I68" s="113"/>
      <c r="J68" s="84"/>
      <c r="K68" s="85"/>
      <c r="L68" s="84"/>
    </row>
    <row r="69" spans="1:12" s="6" customFormat="1" x14ac:dyDescent="0.25">
      <c r="B69" s="75"/>
      <c r="C69" s="81"/>
      <c r="D69" s="81"/>
      <c r="E69" s="81"/>
      <c r="F69" s="82"/>
      <c r="G69" s="84"/>
      <c r="H69" s="84"/>
      <c r="I69" s="113"/>
      <c r="J69" s="84"/>
      <c r="K69" s="85"/>
      <c r="L69" s="84"/>
    </row>
    <row r="70" spans="1:12" s="6" customFormat="1" x14ac:dyDescent="0.25">
      <c r="A70" s="92"/>
      <c r="B70" s="108"/>
      <c r="C70" s="81"/>
      <c r="D70" s="81"/>
      <c r="E70" s="81"/>
      <c r="F70" s="82"/>
      <c r="G70" s="84"/>
      <c r="H70" s="84"/>
      <c r="I70" s="113"/>
      <c r="J70" s="84"/>
      <c r="K70" s="85"/>
      <c r="L70" s="84"/>
    </row>
    <row r="71" spans="1:12" s="6" customFormat="1" x14ac:dyDescent="0.25">
      <c r="B71" s="75"/>
      <c r="C71" s="81"/>
      <c r="D71" s="81"/>
      <c r="E71" s="81"/>
      <c r="F71" s="82"/>
      <c r="G71" s="93"/>
      <c r="H71" s="84"/>
      <c r="I71" s="84"/>
      <c r="J71" s="112"/>
      <c r="K71" s="85"/>
      <c r="L71" s="84"/>
    </row>
    <row r="72" spans="1:12" s="92" customFormat="1" x14ac:dyDescent="0.25">
      <c r="A72" s="6"/>
      <c r="B72" s="75"/>
      <c r="C72" s="81">
        <f>E72-84</f>
        <v>43161</v>
      </c>
      <c r="D72" s="81">
        <f t="shared" si="4"/>
        <v>43224</v>
      </c>
      <c r="E72" s="81">
        <v>43245</v>
      </c>
      <c r="F72" s="82">
        <v>43245</v>
      </c>
      <c r="G72" s="54" t="s">
        <v>193</v>
      </c>
      <c r="H72" s="84" t="s">
        <v>119</v>
      </c>
      <c r="I72" s="113" t="s">
        <v>120</v>
      </c>
      <c r="J72" s="84" t="s">
        <v>121</v>
      </c>
      <c r="K72" s="85">
        <v>1000</v>
      </c>
      <c r="L72" s="84" t="s">
        <v>10</v>
      </c>
    </row>
    <row r="73" spans="1:12" s="6" customFormat="1" x14ac:dyDescent="0.25">
      <c r="A73" s="92"/>
      <c r="B73" s="75"/>
      <c r="C73" s="81"/>
      <c r="D73" s="81"/>
      <c r="E73" s="81"/>
      <c r="F73" s="82"/>
      <c r="G73" s="84"/>
      <c r="H73" s="84"/>
      <c r="I73" s="84"/>
      <c r="J73" s="84"/>
      <c r="K73" s="85"/>
      <c r="L73" s="84"/>
    </row>
    <row r="74" spans="1:12" s="6" customFormat="1" x14ac:dyDescent="0.25">
      <c r="A74" s="92"/>
      <c r="B74" s="75"/>
      <c r="C74" s="81"/>
      <c r="D74" s="81"/>
      <c r="E74" s="81"/>
      <c r="F74" s="82"/>
      <c r="G74" s="84"/>
      <c r="H74" s="84"/>
      <c r="I74" s="84"/>
      <c r="J74" s="84"/>
      <c r="K74" s="85"/>
      <c r="L74" s="84"/>
    </row>
    <row r="75" spans="1:12" s="6" customFormat="1" x14ac:dyDescent="0.25">
      <c r="A75" s="92"/>
      <c r="B75" s="75"/>
      <c r="C75" s="81"/>
      <c r="D75" s="81"/>
      <c r="E75" s="81"/>
      <c r="F75" s="82"/>
      <c r="G75" s="84"/>
      <c r="H75" s="84"/>
      <c r="I75" s="84"/>
      <c r="J75" s="84"/>
      <c r="K75" s="85"/>
      <c r="L75" s="84"/>
    </row>
    <row r="76" spans="1:12" s="6" customFormat="1" x14ac:dyDescent="0.25">
      <c r="B76" s="75"/>
      <c r="C76" s="81">
        <f>E76-84</f>
        <v>43161</v>
      </c>
      <c r="D76" s="81">
        <f t="shared" si="4"/>
        <v>43224</v>
      </c>
      <c r="E76" s="81">
        <v>43245</v>
      </c>
      <c r="F76" s="82">
        <v>43245</v>
      </c>
      <c r="G76" s="84" t="s">
        <v>194</v>
      </c>
      <c r="H76" s="84" t="s">
        <v>38</v>
      </c>
      <c r="I76" s="84" t="s">
        <v>268</v>
      </c>
      <c r="J76" s="84" t="s">
        <v>39</v>
      </c>
      <c r="K76" s="85">
        <v>2000</v>
      </c>
      <c r="L76" s="84" t="s">
        <v>10</v>
      </c>
    </row>
    <row r="77" spans="1:12" s="6" customFormat="1" x14ac:dyDescent="0.25">
      <c r="B77" s="75"/>
      <c r="C77" s="81"/>
      <c r="D77" s="81"/>
      <c r="E77" s="81"/>
      <c r="F77" s="82"/>
      <c r="G77" s="84"/>
      <c r="H77" s="84"/>
      <c r="I77" s="84"/>
      <c r="J77" s="84"/>
      <c r="K77" s="85"/>
      <c r="L77" s="84"/>
    </row>
    <row r="78" spans="1:12" s="6" customFormat="1" x14ac:dyDescent="0.25">
      <c r="B78" s="76"/>
      <c r="C78" s="81"/>
      <c r="D78" s="81"/>
      <c r="E78" s="81"/>
      <c r="F78" s="82"/>
      <c r="G78" s="93"/>
      <c r="H78" s="84"/>
      <c r="I78" s="84"/>
      <c r="J78" s="84"/>
      <c r="K78" s="85"/>
      <c r="L78" s="84"/>
    </row>
    <row r="79" spans="1:12" s="6" customFormat="1" x14ac:dyDescent="0.25">
      <c r="B79" s="76"/>
      <c r="C79" s="81"/>
      <c r="D79" s="81"/>
      <c r="E79" s="81"/>
      <c r="F79" s="82"/>
      <c r="G79" s="83"/>
      <c r="H79" s="84"/>
      <c r="I79" s="84"/>
      <c r="J79" s="84"/>
      <c r="K79" s="85"/>
      <c r="L79" s="84"/>
    </row>
    <row r="80" spans="1:12" s="6" customFormat="1" x14ac:dyDescent="0.25">
      <c r="B80" s="76"/>
      <c r="C80" s="81">
        <f>E80-84</f>
        <v>43166</v>
      </c>
      <c r="D80" s="81">
        <f t="shared" si="4"/>
        <v>43229</v>
      </c>
      <c r="E80" s="81">
        <v>43250</v>
      </c>
      <c r="F80" s="82" t="s">
        <v>117</v>
      </c>
      <c r="G80" s="68" t="s">
        <v>193</v>
      </c>
      <c r="H80" s="84" t="s">
        <v>114</v>
      </c>
      <c r="I80" s="84" t="s">
        <v>112</v>
      </c>
      <c r="J80" s="112" t="s">
        <v>115</v>
      </c>
      <c r="K80" s="85" t="s">
        <v>116</v>
      </c>
      <c r="L80" s="84" t="s">
        <v>10</v>
      </c>
    </row>
    <row r="81" spans="1:12" s="6" customFormat="1" ht="15.75" x14ac:dyDescent="0.25">
      <c r="A81" s="59"/>
      <c r="B81" s="55" t="s">
        <v>28</v>
      </c>
      <c r="C81" s="56"/>
      <c r="D81" s="56"/>
      <c r="E81" s="56"/>
      <c r="F81" s="65"/>
      <c r="G81" s="59"/>
      <c r="H81" s="59"/>
      <c r="I81" s="59"/>
      <c r="J81" s="59"/>
      <c r="K81" s="57"/>
      <c r="L81" s="59"/>
    </row>
    <row r="82" spans="1:12" s="6" customFormat="1" x14ac:dyDescent="0.25">
      <c r="B82" s="75"/>
      <c r="C82" s="81">
        <f>E82-42</f>
        <v>43575</v>
      </c>
      <c r="D82" s="81">
        <f t="shared" ref="D82:D122" si="5">E82-21</f>
        <v>43596</v>
      </c>
      <c r="E82" s="81">
        <v>43617</v>
      </c>
      <c r="F82" s="82">
        <v>43617</v>
      </c>
      <c r="G82" s="84" t="s">
        <v>219</v>
      </c>
      <c r="H82" s="84" t="s">
        <v>310</v>
      </c>
      <c r="I82" s="84" t="s">
        <v>311</v>
      </c>
      <c r="J82" s="84"/>
      <c r="K82" s="85"/>
      <c r="L82" s="84" t="s">
        <v>285</v>
      </c>
    </row>
    <row r="83" spans="1:12" s="6" customFormat="1" x14ac:dyDescent="0.25">
      <c r="B83" s="75"/>
      <c r="C83" s="81">
        <f>E83-84</f>
        <v>43168</v>
      </c>
      <c r="D83" s="81">
        <f t="shared" si="5"/>
        <v>43231</v>
      </c>
      <c r="E83" s="81">
        <v>43252</v>
      </c>
      <c r="F83" s="82">
        <v>43252</v>
      </c>
      <c r="G83" s="54" t="s">
        <v>193</v>
      </c>
      <c r="H83" s="84" t="s">
        <v>187</v>
      </c>
      <c r="I83" s="84" t="s">
        <v>123</v>
      </c>
      <c r="J83" s="84" t="s">
        <v>124</v>
      </c>
      <c r="K83" s="85">
        <v>3000</v>
      </c>
      <c r="L83" s="84" t="s">
        <v>10</v>
      </c>
    </row>
    <row r="84" spans="1:12" s="6" customFormat="1" x14ac:dyDescent="0.25">
      <c r="B84" s="75"/>
      <c r="C84" s="81"/>
      <c r="D84" s="81"/>
      <c r="E84" s="81"/>
      <c r="F84" s="82"/>
      <c r="G84" s="84"/>
      <c r="H84" s="84"/>
      <c r="I84" s="84"/>
      <c r="J84" s="84"/>
      <c r="K84" s="85"/>
      <c r="L84" s="84"/>
    </row>
    <row r="85" spans="1:12" s="6" customFormat="1" x14ac:dyDescent="0.25">
      <c r="B85" s="75"/>
      <c r="C85" s="81"/>
      <c r="D85" s="81"/>
      <c r="E85" s="81"/>
      <c r="F85" s="82"/>
      <c r="G85" s="84"/>
      <c r="H85" s="84"/>
      <c r="I85" s="84"/>
      <c r="J85" s="84"/>
      <c r="K85" s="85"/>
      <c r="L85" s="84"/>
    </row>
    <row r="86" spans="1:12" s="6" customFormat="1" x14ac:dyDescent="0.25">
      <c r="A86" s="92"/>
      <c r="B86" s="108"/>
      <c r="C86" s="81"/>
      <c r="D86" s="81"/>
      <c r="E86" s="81"/>
      <c r="F86" s="82"/>
      <c r="G86" s="84"/>
      <c r="H86" s="84"/>
      <c r="I86" s="84"/>
      <c r="J86" s="84"/>
      <c r="K86" s="85"/>
      <c r="L86" s="84"/>
    </row>
    <row r="87" spans="1:12" s="6" customFormat="1" x14ac:dyDescent="0.25">
      <c r="B87" s="76"/>
      <c r="C87" s="81">
        <f>E87-168</f>
        <v>43085</v>
      </c>
      <c r="D87" s="81">
        <f t="shared" si="5"/>
        <v>43232</v>
      </c>
      <c r="E87" s="81">
        <v>43253</v>
      </c>
      <c r="F87" s="114" t="s">
        <v>18</v>
      </c>
      <c r="G87" s="71" t="s">
        <v>195</v>
      </c>
      <c r="H87" s="84" t="s">
        <v>131</v>
      </c>
      <c r="I87" s="84" t="s">
        <v>123</v>
      </c>
      <c r="J87" s="84" t="s">
        <v>145</v>
      </c>
      <c r="K87" s="85">
        <v>3700</v>
      </c>
      <c r="L87" s="84" t="s">
        <v>10</v>
      </c>
    </row>
    <row r="88" spans="1:12" s="6" customFormat="1" x14ac:dyDescent="0.25">
      <c r="B88" s="106"/>
      <c r="C88" s="81">
        <f>E88-84</f>
        <v>43535</v>
      </c>
      <c r="D88" s="81">
        <f t="shared" si="5"/>
        <v>43598</v>
      </c>
      <c r="E88" s="104">
        <v>43619</v>
      </c>
      <c r="F88" s="114" t="s">
        <v>354</v>
      </c>
      <c r="G88" s="115" t="s">
        <v>194</v>
      </c>
      <c r="H88" s="84" t="s">
        <v>355</v>
      </c>
      <c r="I88" s="84" t="s">
        <v>356</v>
      </c>
      <c r="J88" s="84" t="s">
        <v>357</v>
      </c>
      <c r="K88" s="85">
        <v>1500</v>
      </c>
      <c r="L88" s="84" t="s">
        <v>10</v>
      </c>
    </row>
    <row r="89" spans="1:12" s="6" customFormat="1" x14ac:dyDescent="0.25">
      <c r="B89" s="76"/>
      <c r="C89" s="81">
        <f>E89-84</f>
        <v>43175</v>
      </c>
      <c r="D89" s="81">
        <f t="shared" si="5"/>
        <v>43238</v>
      </c>
      <c r="E89" s="81">
        <v>43259</v>
      </c>
      <c r="F89" s="116">
        <v>43624</v>
      </c>
      <c r="G89" s="70" t="s">
        <v>193</v>
      </c>
      <c r="H89" s="84" t="s">
        <v>339</v>
      </c>
      <c r="I89" s="84" t="s">
        <v>123</v>
      </c>
      <c r="J89" s="84" t="s">
        <v>145</v>
      </c>
      <c r="K89" s="85">
        <v>3700</v>
      </c>
      <c r="L89" s="84" t="s">
        <v>10</v>
      </c>
    </row>
    <row r="90" spans="1:12" s="6" customFormat="1" x14ac:dyDescent="0.25">
      <c r="B90" s="76"/>
      <c r="C90" s="81"/>
      <c r="D90" s="81"/>
      <c r="E90" s="81"/>
      <c r="F90" s="116"/>
      <c r="G90" s="115"/>
      <c r="H90" s="84"/>
      <c r="I90" s="84"/>
      <c r="J90" s="84"/>
      <c r="K90" s="85"/>
      <c r="L90" s="84"/>
    </row>
    <row r="91" spans="1:12" s="6" customFormat="1" x14ac:dyDescent="0.25">
      <c r="B91" s="76"/>
      <c r="C91" s="81"/>
      <c r="D91" s="81"/>
      <c r="E91" s="81"/>
      <c r="F91" s="116"/>
      <c r="G91" s="115"/>
      <c r="H91" s="84"/>
      <c r="I91" s="84"/>
      <c r="J91" s="84"/>
      <c r="K91" s="85"/>
      <c r="L91" s="84"/>
    </row>
    <row r="92" spans="1:12" s="6" customFormat="1" x14ac:dyDescent="0.25">
      <c r="B92" s="76"/>
      <c r="C92" s="81">
        <f>E92-84</f>
        <v>43177</v>
      </c>
      <c r="D92" s="81">
        <f t="shared" si="5"/>
        <v>43240</v>
      </c>
      <c r="E92" s="81">
        <v>43261</v>
      </c>
      <c r="F92" s="116">
        <v>43261</v>
      </c>
      <c r="G92" s="70" t="s">
        <v>193</v>
      </c>
      <c r="H92" s="84" t="s">
        <v>79</v>
      </c>
      <c r="I92" s="84" t="s">
        <v>80</v>
      </c>
      <c r="J92" s="84" t="s">
        <v>81</v>
      </c>
      <c r="K92" s="85">
        <v>8000</v>
      </c>
      <c r="L92" s="84" t="s">
        <v>10</v>
      </c>
    </row>
    <row r="93" spans="1:12" s="6" customFormat="1" x14ac:dyDescent="0.25">
      <c r="B93" s="76"/>
      <c r="C93" s="81"/>
      <c r="D93" s="81"/>
      <c r="E93" s="81"/>
      <c r="F93" s="116"/>
      <c r="G93" s="115"/>
      <c r="H93" s="84"/>
      <c r="I93" s="84"/>
      <c r="J93" s="84"/>
      <c r="K93" s="85"/>
      <c r="L93" s="84"/>
    </row>
    <row r="94" spans="1:12" s="6" customFormat="1" x14ac:dyDescent="0.25">
      <c r="B94" s="76"/>
      <c r="C94" s="81">
        <f>E94-84</f>
        <v>43543</v>
      </c>
      <c r="D94" s="81">
        <f t="shared" si="5"/>
        <v>43606</v>
      </c>
      <c r="E94" s="81">
        <v>43627</v>
      </c>
      <c r="F94" s="116" t="s">
        <v>188</v>
      </c>
      <c r="G94" s="115" t="s">
        <v>194</v>
      </c>
      <c r="H94" s="84" t="s">
        <v>349</v>
      </c>
      <c r="I94" s="84" t="s">
        <v>350</v>
      </c>
      <c r="J94" s="84" t="s">
        <v>351</v>
      </c>
      <c r="K94" s="85">
        <v>5000</v>
      </c>
      <c r="L94" s="84" t="s">
        <v>10</v>
      </c>
    </row>
    <row r="95" spans="1:12" s="6" customFormat="1" x14ac:dyDescent="0.25">
      <c r="B95" s="76"/>
      <c r="C95" s="81"/>
      <c r="D95" s="81"/>
      <c r="E95" s="81"/>
      <c r="F95" s="114"/>
      <c r="G95" s="115"/>
      <c r="H95" s="84"/>
      <c r="I95" s="84"/>
      <c r="J95" s="84"/>
      <c r="K95" s="85"/>
      <c r="L95" s="84"/>
    </row>
    <row r="96" spans="1:12" s="6" customFormat="1" x14ac:dyDescent="0.25">
      <c r="B96" s="76"/>
      <c r="C96" s="81"/>
      <c r="D96" s="81"/>
      <c r="E96" s="81"/>
      <c r="F96" s="116"/>
      <c r="G96" s="115"/>
      <c r="H96" s="84"/>
      <c r="I96" s="84"/>
      <c r="J96" s="84"/>
      <c r="K96" s="85"/>
      <c r="L96" s="84"/>
    </row>
    <row r="97" spans="1:12" s="6" customFormat="1" x14ac:dyDescent="0.25">
      <c r="B97" s="76"/>
      <c r="C97" s="81"/>
      <c r="D97" s="81"/>
      <c r="E97" s="81"/>
      <c r="F97" s="116"/>
      <c r="G97" s="115"/>
      <c r="H97" s="84"/>
      <c r="I97" s="84"/>
      <c r="J97" s="84"/>
      <c r="K97" s="85"/>
      <c r="L97" s="84"/>
    </row>
    <row r="98" spans="1:12" s="92" customFormat="1" x14ac:dyDescent="0.25">
      <c r="A98" s="6"/>
      <c r="B98" s="76"/>
      <c r="C98" s="81"/>
      <c r="D98" s="81"/>
      <c r="E98" s="81"/>
      <c r="F98" s="116"/>
      <c r="G98" s="115"/>
      <c r="H98" s="84"/>
      <c r="I98" s="84"/>
      <c r="J98" s="84"/>
      <c r="K98" s="85"/>
      <c r="L98" s="84"/>
    </row>
    <row r="99" spans="1:12" s="92" customFormat="1" x14ac:dyDescent="0.25">
      <c r="A99" s="6"/>
      <c r="B99" s="76"/>
      <c r="C99" s="81"/>
      <c r="D99" s="81"/>
      <c r="E99" s="81"/>
      <c r="F99" s="116"/>
      <c r="G99" s="115"/>
      <c r="H99" s="84"/>
      <c r="I99" s="84"/>
      <c r="J99" s="84"/>
      <c r="K99" s="85"/>
      <c r="L99" s="84"/>
    </row>
    <row r="100" spans="1:12" s="92" customFormat="1" x14ac:dyDescent="0.25">
      <c r="A100" s="6"/>
      <c r="B100" s="76"/>
      <c r="C100" s="81"/>
      <c r="D100" s="81"/>
      <c r="E100" s="81"/>
      <c r="F100" s="116"/>
      <c r="G100" s="115"/>
      <c r="H100" s="84"/>
      <c r="I100" s="84"/>
      <c r="J100" s="84"/>
      <c r="K100" s="85"/>
      <c r="L100" s="84"/>
    </row>
    <row r="101" spans="1:12" s="92" customFormat="1" x14ac:dyDescent="0.25">
      <c r="B101" s="75"/>
      <c r="C101" s="81"/>
      <c r="D101" s="81"/>
      <c r="E101" s="81"/>
      <c r="F101" s="82"/>
      <c r="G101" s="84"/>
      <c r="H101" s="84"/>
      <c r="I101" s="84"/>
      <c r="J101" s="84"/>
      <c r="K101" s="85"/>
      <c r="L101" s="84"/>
    </row>
    <row r="102" spans="1:12" s="6" customFormat="1" x14ac:dyDescent="0.25">
      <c r="A102" s="92"/>
      <c r="B102" s="76"/>
      <c r="C102" s="81"/>
      <c r="D102" s="81"/>
      <c r="E102" s="81"/>
      <c r="F102" s="114"/>
      <c r="G102" s="115"/>
      <c r="H102" s="84"/>
      <c r="I102" s="84"/>
      <c r="J102" s="84"/>
      <c r="K102" s="85"/>
      <c r="L102" s="84"/>
    </row>
    <row r="103" spans="1:12" s="6" customFormat="1" x14ac:dyDescent="0.25">
      <c r="B103" s="76"/>
      <c r="C103" s="81"/>
      <c r="D103" s="81"/>
      <c r="E103" s="81"/>
      <c r="F103" s="114"/>
      <c r="G103" s="115"/>
      <c r="H103" s="84"/>
      <c r="I103" s="84"/>
      <c r="J103" s="84"/>
      <c r="K103" s="85"/>
      <c r="L103" s="84"/>
    </row>
    <row r="104" spans="1:12" s="6" customFormat="1" x14ac:dyDescent="0.25">
      <c r="B104" s="76"/>
      <c r="C104" s="81"/>
      <c r="D104" s="81"/>
      <c r="E104" s="81"/>
      <c r="F104" s="116"/>
      <c r="G104" s="115"/>
      <c r="H104" s="84"/>
      <c r="I104" s="84"/>
      <c r="J104" s="84"/>
      <c r="K104" s="85"/>
      <c r="L104" s="84"/>
    </row>
    <row r="105" spans="1:12" s="6" customFormat="1" x14ac:dyDescent="0.25">
      <c r="B105" s="76"/>
      <c r="C105" s="81"/>
      <c r="D105" s="81"/>
      <c r="E105" s="81"/>
      <c r="F105" s="116"/>
      <c r="G105" s="115"/>
      <c r="H105" s="84"/>
      <c r="I105" s="84"/>
      <c r="J105" s="84"/>
      <c r="K105" s="85"/>
      <c r="L105" s="84"/>
    </row>
    <row r="106" spans="1:12" s="6" customFormat="1" x14ac:dyDescent="0.25">
      <c r="B106" s="76"/>
      <c r="C106" s="81">
        <f>E106-84</f>
        <v>43547</v>
      </c>
      <c r="D106" s="81">
        <f t="shared" si="5"/>
        <v>43610</v>
      </c>
      <c r="E106" s="81">
        <v>43631</v>
      </c>
      <c r="F106" s="116">
        <v>43631</v>
      </c>
      <c r="G106" s="71" t="s">
        <v>195</v>
      </c>
      <c r="H106" s="84" t="s">
        <v>337</v>
      </c>
      <c r="I106" s="84" t="s">
        <v>123</v>
      </c>
      <c r="J106" s="84" t="s">
        <v>124</v>
      </c>
      <c r="K106" s="85">
        <v>4000</v>
      </c>
      <c r="L106" s="84" t="s">
        <v>10</v>
      </c>
    </row>
    <row r="107" spans="1:12" s="6" customFormat="1" x14ac:dyDescent="0.25">
      <c r="B107" s="76"/>
      <c r="C107" s="81">
        <f>E107-168</f>
        <v>43099</v>
      </c>
      <c r="D107" s="81">
        <f t="shared" si="5"/>
        <v>43246</v>
      </c>
      <c r="E107" s="81">
        <v>43267</v>
      </c>
      <c r="F107" s="116">
        <v>43632</v>
      </c>
      <c r="G107" s="71" t="s">
        <v>195</v>
      </c>
      <c r="H107" s="84" t="s">
        <v>336</v>
      </c>
      <c r="I107" s="84" t="s">
        <v>123</v>
      </c>
      <c r="J107" s="84" t="s">
        <v>124</v>
      </c>
      <c r="K107" s="85">
        <v>4000</v>
      </c>
      <c r="L107" s="84" t="s">
        <v>10</v>
      </c>
    </row>
    <row r="108" spans="1:12" s="6" customFormat="1" x14ac:dyDescent="0.25">
      <c r="B108" s="76"/>
      <c r="C108" s="81"/>
      <c r="D108" s="81"/>
      <c r="E108" s="81"/>
      <c r="F108" s="116"/>
      <c r="G108" s="115"/>
      <c r="H108" s="84"/>
      <c r="I108" s="84"/>
      <c r="J108" s="84"/>
      <c r="K108" s="85"/>
      <c r="L108" s="84"/>
    </row>
    <row r="109" spans="1:12" s="6" customFormat="1" x14ac:dyDescent="0.25">
      <c r="B109" s="76"/>
      <c r="C109" s="81"/>
      <c r="D109" s="81"/>
      <c r="E109" s="81"/>
      <c r="F109" s="114"/>
      <c r="G109" s="115"/>
      <c r="H109" s="84"/>
      <c r="I109" s="84"/>
      <c r="J109" s="84"/>
      <c r="K109" s="85"/>
      <c r="L109" s="84"/>
    </row>
    <row r="110" spans="1:12" s="6" customFormat="1" x14ac:dyDescent="0.25">
      <c r="B110" s="76"/>
      <c r="C110" s="81"/>
      <c r="D110" s="81"/>
      <c r="E110" s="81"/>
      <c r="F110" s="116"/>
      <c r="G110" s="115"/>
      <c r="H110" s="84"/>
      <c r="I110" s="84"/>
      <c r="J110" s="84"/>
      <c r="K110" s="85"/>
      <c r="L110" s="84"/>
    </row>
    <row r="111" spans="1:12" s="6" customFormat="1" x14ac:dyDescent="0.25">
      <c r="B111" s="76"/>
      <c r="C111" s="81"/>
      <c r="D111" s="81"/>
      <c r="E111" s="81"/>
      <c r="F111" s="116"/>
      <c r="G111" s="115"/>
      <c r="H111" s="84"/>
      <c r="I111" s="84"/>
      <c r="J111" s="84"/>
      <c r="K111" s="85"/>
      <c r="L111" s="84"/>
    </row>
    <row r="112" spans="1:12" s="6" customFormat="1" x14ac:dyDescent="0.25">
      <c r="B112" s="76"/>
      <c r="C112" s="81"/>
      <c r="D112" s="81"/>
      <c r="E112" s="81"/>
      <c r="F112" s="116"/>
      <c r="G112" s="115"/>
      <c r="H112" s="84"/>
      <c r="I112" s="84"/>
      <c r="J112" s="84"/>
      <c r="K112" s="85"/>
      <c r="L112" s="84"/>
    </row>
    <row r="113" spans="1:12" s="6" customFormat="1" x14ac:dyDescent="0.25">
      <c r="B113" s="76"/>
      <c r="C113" s="81"/>
      <c r="D113" s="81"/>
      <c r="E113" s="81"/>
      <c r="F113" s="116"/>
      <c r="G113" s="115"/>
      <c r="H113" s="84"/>
      <c r="I113" s="84"/>
      <c r="J113" s="84"/>
      <c r="K113" s="85"/>
      <c r="L113" s="84"/>
    </row>
    <row r="114" spans="1:12" s="6" customFormat="1" x14ac:dyDescent="0.25">
      <c r="B114" s="76"/>
      <c r="C114" s="81">
        <f>E114-84</f>
        <v>43189</v>
      </c>
      <c r="D114" s="81">
        <f t="shared" si="5"/>
        <v>43252</v>
      </c>
      <c r="E114" s="81">
        <v>43273</v>
      </c>
      <c r="F114" s="116" t="s">
        <v>125</v>
      </c>
      <c r="G114" s="115" t="s">
        <v>194</v>
      </c>
      <c r="H114" s="84" t="s">
        <v>379</v>
      </c>
      <c r="I114" s="84" t="s">
        <v>146</v>
      </c>
      <c r="J114" s="84" t="s">
        <v>147</v>
      </c>
      <c r="K114" s="85">
        <v>1000</v>
      </c>
      <c r="L114" s="84" t="s">
        <v>10</v>
      </c>
    </row>
    <row r="115" spans="1:12" s="6" customFormat="1" x14ac:dyDescent="0.25">
      <c r="B115" s="76"/>
      <c r="C115" s="81">
        <f>E115-84</f>
        <v>43189</v>
      </c>
      <c r="D115" s="81">
        <f t="shared" si="5"/>
        <v>43252</v>
      </c>
      <c r="E115" s="81">
        <v>43273</v>
      </c>
      <c r="F115" s="114" t="s">
        <v>125</v>
      </c>
      <c r="G115" s="115" t="s">
        <v>194</v>
      </c>
      <c r="H115" s="84" t="s">
        <v>132</v>
      </c>
      <c r="I115" s="84" t="s">
        <v>133</v>
      </c>
      <c r="J115" s="84" t="s">
        <v>134</v>
      </c>
      <c r="K115" s="85" t="s">
        <v>135</v>
      </c>
      <c r="L115" s="84" t="s">
        <v>10</v>
      </c>
    </row>
    <row r="116" spans="1:12" s="6" customFormat="1" x14ac:dyDescent="0.25">
      <c r="B116" s="76"/>
      <c r="C116" s="81">
        <f>E116-168</f>
        <v>43105</v>
      </c>
      <c r="D116" s="81">
        <f t="shared" si="5"/>
        <v>43252</v>
      </c>
      <c r="E116" s="81">
        <v>43273</v>
      </c>
      <c r="F116" s="116">
        <v>43638</v>
      </c>
      <c r="G116" s="71" t="s">
        <v>195</v>
      </c>
      <c r="H116" s="84" t="s">
        <v>307</v>
      </c>
      <c r="I116" s="84" t="s">
        <v>123</v>
      </c>
      <c r="J116" s="84" t="s">
        <v>124</v>
      </c>
      <c r="K116" s="85">
        <v>5000</v>
      </c>
      <c r="L116" s="84" t="s">
        <v>10</v>
      </c>
    </row>
    <row r="117" spans="1:12" s="92" customFormat="1" x14ac:dyDescent="0.25">
      <c r="A117" s="6"/>
      <c r="B117" s="76"/>
      <c r="C117" s="81">
        <f>E117-168</f>
        <v>43471</v>
      </c>
      <c r="D117" s="81">
        <f t="shared" si="5"/>
        <v>43618</v>
      </c>
      <c r="E117" s="81">
        <v>43639</v>
      </c>
      <c r="F117" s="116">
        <v>43639</v>
      </c>
      <c r="G117" s="71" t="s">
        <v>195</v>
      </c>
      <c r="H117" s="84" t="s">
        <v>338</v>
      </c>
      <c r="I117" s="84" t="s">
        <v>123</v>
      </c>
      <c r="J117" s="84" t="s">
        <v>124</v>
      </c>
      <c r="K117" s="85">
        <v>5000</v>
      </c>
      <c r="L117" s="84" t="s">
        <v>10</v>
      </c>
    </row>
    <row r="118" spans="1:12" s="92" customFormat="1" x14ac:dyDescent="0.25">
      <c r="A118" s="6"/>
      <c r="B118" s="76"/>
      <c r="C118" s="81"/>
      <c r="D118" s="81"/>
      <c r="E118" s="81"/>
      <c r="F118" s="116"/>
      <c r="G118" s="115"/>
      <c r="H118" s="84"/>
      <c r="I118" s="84"/>
      <c r="J118" s="84"/>
      <c r="K118" s="85"/>
      <c r="L118" s="84"/>
    </row>
    <row r="119" spans="1:12" s="92" customFormat="1" x14ac:dyDescent="0.25">
      <c r="A119" s="6"/>
      <c r="B119" s="76"/>
      <c r="C119" s="81"/>
      <c r="D119" s="81"/>
      <c r="E119" s="81"/>
      <c r="F119" s="116"/>
      <c r="G119" s="115"/>
      <c r="H119" s="84"/>
      <c r="I119" s="84"/>
      <c r="J119" s="84"/>
      <c r="K119" s="85"/>
      <c r="L119" s="84"/>
    </row>
    <row r="120" spans="1:12" s="92" customFormat="1" x14ac:dyDescent="0.25">
      <c r="A120" s="6"/>
      <c r="B120" s="76"/>
      <c r="C120" s="81"/>
      <c r="D120" s="81"/>
      <c r="E120" s="81"/>
      <c r="F120" s="116"/>
      <c r="G120" s="115"/>
      <c r="H120" s="84"/>
      <c r="I120" s="84"/>
      <c r="J120" s="84"/>
      <c r="K120" s="85"/>
      <c r="L120" s="84"/>
    </row>
    <row r="121" spans="1:12" s="6" customFormat="1" x14ac:dyDescent="0.25">
      <c r="A121" s="92"/>
      <c r="B121" s="75"/>
      <c r="C121" s="81"/>
      <c r="D121" s="81"/>
      <c r="E121" s="81"/>
      <c r="F121" s="82"/>
      <c r="G121" s="84"/>
      <c r="H121" s="84"/>
      <c r="I121" s="84"/>
      <c r="J121" s="88"/>
      <c r="K121" s="85"/>
      <c r="L121" s="84"/>
    </row>
    <row r="122" spans="1:12" s="6" customFormat="1" x14ac:dyDescent="0.25">
      <c r="B122" s="75"/>
      <c r="C122" s="81">
        <f>E122-84</f>
        <v>43561</v>
      </c>
      <c r="D122" s="81">
        <f t="shared" si="5"/>
        <v>43624</v>
      </c>
      <c r="E122" s="81">
        <v>43645</v>
      </c>
      <c r="F122" s="82" t="s">
        <v>340</v>
      </c>
      <c r="G122" s="84" t="s">
        <v>194</v>
      </c>
      <c r="H122" s="84" t="s">
        <v>341</v>
      </c>
      <c r="I122" s="84" t="s">
        <v>342</v>
      </c>
      <c r="J122" s="88" t="s">
        <v>81</v>
      </c>
      <c r="K122" s="85">
        <v>3500</v>
      </c>
      <c r="L122" s="84" t="s">
        <v>10</v>
      </c>
    </row>
    <row r="123" spans="1:12" s="6" customFormat="1" x14ac:dyDescent="0.25">
      <c r="B123" s="75"/>
      <c r="C123" s="81"/>
      <c r="D123" s="81"/>
      <c r="E123" s="81"/>
      <c r="F123" s="82"/>
      <c r="G123" s="84"/>
      <c r="H123" s="84"/>
      <c r="I123" s="84"/>
      <c r="J123" s="88"/>
      <c r="K123" s="85"/>
      <c r="L123" s="84"/>
    </row>
    <row r="124" spans="1:12" s="6" customFormat="1" x14ac:dyDescent="0.25">
      <c r="B124" s="76"/>
      <c r="C124" s="81"/>
      <c r="D124" s="81"/>
      <c r="E124" s="81"/>
      <c r="F124" s="114"/>
      <c r="G124" s="70"/>
      <c r="H124" s="84"/>
      <c r="I124" s="120"/>
      <c r="J124" s="84"/>
      <c r="K124" s="85"/>
      <c r="L124" s="84"/>
    </row>
    <row r="125" spans="1:12" s="6" customFormat="1" x14ac:dyDescent="0.25">
      <c r="B125" s="76"/>
      <c r="C125" s="81"/>
      <c r="D125" s="81"/>
      <c r="E125" s="81"/>
      <c r="F125" s="82"/>
      <c r="G125" s="84"/>
      <c r="H125" s="84"/>
      <c r="I125" s="84"/>
      <c r="J125" s="84"/>
      <c r="K125" s="85"/>
      <c r="L125" s="84"/>
    </row>
    <row r="126" spans="1:12" s="6" customFormat="1" x14ac:dyDescent="0.25">
      <c r="B126" s="106"/>
      <c r="C126" s="121"/>
      <c r="D126" s="121"/>
      <c r="E126" s="121"/>
      <c r="F126" s="122"/>
      <c r="G126" s="123"/>
      <c r="H126" s="123"/>
      <c r="I126" s="123"/>
      <c r="J126" s="123"/>
      <c r="K126" s="124"/>
      <c r="L126" s="123"/>
    </row>
    <row r="127" spans="1:12" s="6" customFormat="1" x14ac:dyDescent="0.25">
      <c r="B127" s="76"/>
      <c r="C127" s="81"/>
      <c r="D127" s="81"/>
      <c r="E127" s="81"/>
      <c r="F127" s="82"/>
      <c r="G127" s="93"/>
      <c r="H127" s="84"/>
      <c r="I127" s="84"/>
      <c r="J127" s="84"/>
      <c r="K127" s="85"/>
      <c r="L127" s="84"/>
    </row>
    <row r="128" spans="1:12" s="6" customFormat="1" ht="15.75" x14ac:dyDescent="0.25">
      <c r="A128" s="59"/>
      <c r="B128" s="55" t="s">
        <v>29</v>
      </c>
      <c r="C128" s="56"/>
      <c r="D128" s="56"/>
      <c r="E128" s="56"/>
      <c r="F128" s="65"/>
      <c r="G128" s="59"/>
      <c r="H128" s="59"/>
      <c r="I128" s="59"/>
      <c r="J128" s="59"/>
      <c r="K128" s="57"/>
      <c r="L128" s="59"/>
    </row>
    <row r="129" spans="1:12" s="6" customFormat="1" x14ac:dyDescent="0.25">
      <c r="B129" s="75"/>
      <c r="C129" s="81">
        <f>E129-84</f>
        <v>43201</v>
      </c>
      <c r="D129" s="81">
        <f t="shared" ref="D129:D151" si="6">E129-21</f>
        <v>43264</v>
      </c>
      <c r="E129" s="81">
        <v>43285</v>
      </c>
      <c r="F129" s="85" t="s">
        <v>148</v>
      </c>
      <c r="G129" s="54" t="s">
        <v>193</v>
      </c>
      <c r="H129" s="84" t="s">
        <v>149</v>
      </c>
      <c r="I129" s="84" t="s">
        <v>150</v>
      </c>
      <c r="J129" s="84" t="s">
        <v>121</v>
      </c>
      <c r="K129" s="85">
        <v>1000</v>
      </c>
      <c r="L129" s="84" t="s">
        <v>10</v>
      </c>
    </row>
    <row r="130" spans="1:12" s="6" customFormat="1" x14ac:dyDescent="0.25">
      <c r="B130" s="75"/>
      <c r="C130" s="81">
        <f>E130-84</f>
        <v>43203</v>
      </c>
      <c r="D130" s="81">
        <f t="shared" si="6"/>
        <v>43266</v>
      </c>
      <c r="E130" s="81">
        <v>43287</v>
      </c>
      <c r="F130" s="82">
        <v>43287</v>
      </c>
      <c r="G130" s="54" t="s">
        <v>193</v>
      </c>
      <c r="H130" s="84" t="s">
        <v>155</v>
      </c>
      <c r="I130" s="84" t="s">
        <v>156</v>
      </c>
      <c r="J130" s="84" t="s">
        <v>157</v>
      </c>
      <c r="K130" s="85">
        <v>3000</v>
      </c>
      <c r="L130" s="84" t="s">
        <v>10</v>
      </c>
    </row>
    <row r="131" spans="1:12" s="6" customFormat="1" x14ac:dyDescent="0.25">
      <c r="B131" s="75"/>
      <c r="C131" s="81"/>
      <c r="D131" s="81"/>
      <c r="E131" s="81"/>
      <c r="F131" s="82"/>
      <c r="G131" s="84"/>
      <c r="H131" s="84"/>
      <c r="I131" s="84"/>
      <c r="J131" s="84"/>
      <c r="K131" s="85"/>
      <c r="L131" s="84"/>
    </row>
    <row r="132" spans="1:12" s="6" customFormat="1" x14ac:dyDescent="0.25">
      <c r="B132" s="108"/>
      <c r="C132" s="81"/>
      <c r="D132" s="81"/>
      <c r="E132" s="81"/>
      <c r="F132" s="82"/>
      <c r="G132" s="84"/>
      <c r="H132" s="84"/>
      <c r="I132" s="84"/>
      <c r="J132" s="84"/>
      <c r="K132" s="85"/>
      <c r="L132" s="84"/>
    </row>
    <row r="133" spans="1:12" s="6" customFormat="1" x14ac:dyDescent="0.25">
      <c r="B133" s="76"/>
      <c r="C133" s="81"/>
      <c r="D133" s="81"/>
      <c r="E133" s="81"/>
      <c r="F133" s="82"/>
      <c r="G133" s="84"/>
      <c r="H133" s="84"/>
      <c r="I133" s="84"/>
      <c r="J133" s="84"/>
      <c r="K133" s="85"/>
      <c r="L133" s="84"/>
    </row>
    <row r="134" spans="1:12" s="92" customFormat="1" x14ac:dyDescent="0.25">
      <c r="A134" s="6"/>
      <c r="B134" s="108"/>
      <c r="C134" s="81"/>
      <c r="D134" s="81"/>
      <c r="E134" s="81"/>
      <c r="F134" s="82"/>
      <c r="G134" s="84"/>
      <c r="H134" s="84"/>
      <c r="I134" s="84"/>
      <c r="J134" s="84"/>
      <c r="K134" s="85"/>
      <c r="L134" s="84"/>
    </row>
    <row r="135" spans="1:12" s="92" customFormat="1" x14ac:dyDescent="0.25">
      <c r="A135" s="6"/>
      <c r="B135" s="75"/>
      <c r="C135" s="81"/>
      <c r="D135" s="81"/>
      <c r="E135" s="81"/>
      <c r="F135" s="82"/>
      <c r="G135" s="115"/>
      <c r="H135" s="84"/>
      <c r="I135" s="84"/>
      <c r="J135" s="84"/>
      <c r="K135" s="85"/>
      <c r="L135" s="84"/>
    </row>
    <row r="136" spans="1:12" s="92" customFormat="1" x14ac:dyDescent="0.25">
      <c r="A136" s="6"/>
      <c r="B136" s="75"/>
      <c r="C136" s="81"/>
      <c r="D136" s="81"/>
      <c r="E136" s="81"/>
      <c r="F136" s="82"/>
      <c r="G136" s="115"/>
      <c r="H136" s="84"/>
      <c r="I136" s="84"/>
      <c r="J136" s="84"/>
      <c r="K136" s="85"/>
      <c r="L136" s="84"/>
    </row>
    <row r="137" spans="1:12" s="92" customFormat="1" x14ac:dyDescent="0.25">
      <c r="A137" s="6"/>
      <c r="B137" s="75"/>
      <c r="C137" s="81"/>
      <c r="D137" s="81"/>
      <c r="E137" s="81"/>
      <c r="F137" s="82"/>
      <c r="G137" s="115"/>
      <c r="H137" s="84"/>
      <c r="I137" s="84"/>
      <c r="J137" s="84"/>
      <c r="K137" s="85"/>
      <c r="L137" s="84"/>
    </row>
    <row r="138" spans="1:12" s="92" customFormat="1" x14ac:dyDescent="0.25">
      <c r="A138" s="6"/>
      <c r="B138" s="76"/>
      <c r="C138" s="81"/>
      <c r="D138" s="81"/>
      <c r="E138" s="81"/>
      <c r="F138" s="116"/>
      <c r="G138" s="115"/>
      <c r="H138" s="84"/>
      <c r="I138" s="84"/>
      <c r="J138" s="84"/>
      <c r="K138" s="85"/>
      <c r="L138" s="84"/>
    </row>
    <row r="139" spans="1:12" s="92" customFormat="1" x14ac:dyDescent="0.25">
      <c r="A139" s="6"/>
      <c r="B139" s="75"/>
      <c r="C139" s="81"/>
      <c r="D139" s="81"/>
      <c r="E139" s="81"/>
      <c r="F139" s="82"/>
      <c r="G139" s="115"/>
      <c r="H139" s="84"/>
      <c r="I139" s="84"/>
      <c r="J139" s="84"/>
      <c r="K139" s="85"/>
      <c r="L139" s="84"/>
    </row>
    <row r="140" spans="1:12" s="92" customFormat="1" x14ac:dyDescent="0.25">
      <c r="A140" s="6"/>
      <c r="B140" s="75"/>
      <c r="C140" s="81"/>
      <c r="D140" s="81"/>
      <c r="E140" s="81"/>
      <c r="F140" s="82"/>
      <c r="G140" s="115"/>
      <c r="H140" s="84"/>
      <c r="I140" s="84"/>
      <c r="J140" s="84"/>
      <c r="K140" s="85"/>
      <c r="L140" s="84"/>
    </row>
    <row r="141" spans="1:12" s="6" customFormat="1" x14ac:dyDescent="0.25">
      <c r="A141" s="92"/>
      <c r="B141" s="75"/>
      <c r="C141" s="81"/>
      <c r="D141" s="81"/>
      <c r="E141" s="81"/>
      <c r="F141" s="82"/>
      <c r="G141" s="84"/>
      <c r="H141" s="84"/>
      <c r="I141" s="84"/>
      <c r="J141" s="84"/>
      <c r="K141" s="85"/>
      <c r="L141" s="84"/>
    </row>
    <row r="142" spans="1:12" s="6" customFormat="1" x14ac:dyDescent="0.25">
      <c r="A142" s="92"/>
      <c r="B142" s="75"/>
      <c r="C142" s="81"/>
      <c r="D142" s="81"/>
      <c r="E142" s="81"/>
      <c r="F142" s="82"/>
      <c r="G142" s="84"/>
      <c r="H142" s="84"/>
      <c r="I142" s="84"/>
      <c r="J142" s="84"/>
      <c r="K142" s="85"/>
      <c r="L142" s="84"/>
    </row>
    <row r="143" spans="1:12" s="6" customFormat="1" ht="15" customHeight="1" x14ac:dyDescent="0.25">
      <c r="B143" s="75"/>
      <c r="C143" s="81"/>
      <c r="D143" s="81"/>
      <c r="E143" s="81"/>
      <c r="F143" s="82"/>
      <c r="G143" s="84"/>
      <c r="H143" s="84"/>
      <c r="I143" s="84"/>
      <c r="J143" s="84"/>
      <c r="K143" s="85"/>
      <c r="L143" s="84"/>
    </row>
    <row r="144" spans="1:12" s="6" customFormat="1" ht="15" customHeight="1" x14ac:dyDescent="0.25">
      <c r="B144" s="75"/>
      <c r="C144" s="81"/>
      <c r="D144" s="81"/>
      <c r="E144" s="81"/>
      <c r="F144" s="82"/>
      <c r="G144" s="84"/>
      <c r="H144" s="84"/>
      <c r="I144" s="84"/>
      <c r="J144" s="84"/>
      <c r="K144" s="85"/>
      <c r="L144" s="84"/>
    </row>
    <row r="145" spans="1:12" s="6" customFormat="1" x14ac:dyDescent="0.25">
      <c r="A145" s="92"/>
      <c r="B145" s="75"/>
      <c r="C145" s="81"/>
      <c r="D145" s="81"/>
      <c r="E145" s="81"/>
      <c r="F145" s="82"/>
      <c r="G145" s="84"/>
      <c r="H145" s="84"/>
      <c r="I145" s="111"/>
      <c r="J145" s="112"/>
      <c r="K145" s="85"/>
      <c r="L145" s="84"/>
    </row>
    <row r="146" spans="1:12" s="6" customFormat="1" x14ac:dyDescent="0.25">
      <c r="B146" s="75"/>
      <c r="C146" s="81"/>
      <c r="D146" s="81"/>
      <c r="E146" s="81"/>
      <c r="F146" s="82"/>
      <c r="G146" s="115"/>
      <c r="H146" s="84"/>
      <c r="I146" s="84"/>
      <c r="J146" s="84"/>
      <c r="K146" s="85"/>
      <c r="L146" s="84"/>
    </row>
    <row r="147" spans="1:12" s="92" customFormat="1" ht="15" customHeight="1" x14ac:dyDescent="0.25">
      <c r="A147" s="6"/>
      <c r="B147" s="76"/>
      <c r="C147" s="81">
        <f>E147-168</f>
        <v>43131</v>
      </c>
      <c r="D147" s="81">
        <f t="shared" si="6"/>
        <v>43278</v>
      </c>
      <c r="E147" s="81">
        <v>43299</v>
      </c>
      <c r="F147" s="85" t="s">
        <v>295</v>
      </c>
      <c r="G147" s="72" t="s">
        <v>195</v>
      </c>
      <c r="H147" s="84" t="s">
        <v>271</v>
      </c>
      <c r="I147" s="87" t="s">
        <v>70</v>
      </c>
      <c r="J147" s="84" t="s">
        <v>71</v>
      </c>
      <c r="K147" s="85">
        <v>5000</v>
      </c>
      <c r="L147" s="84" t="s">
        <v>10</v>
      </c>
    </row>
    <row r="148" spans="1:12" s="6" customFormat="1" x14ac:dyDescent="0.25">
      <c r="B148" s="76"/>
      <c r="C148" s="81"/>
      <c r="D148" s="81"/>
      <c r="E148" s="81"/>
      <c r="F148" s="85"/>
      <c r="G148" s="93"/>
      <c r="H148" s="84"/>
      <c r="I148" s="120"/>
      <c r="J148" s="84"/>
      <c r="K148" s="85"/>
      <c r="L148" s="84"/>
    </row>
    <row r="149" spans="1:12" s="6" customFormat="1" ht="15.75" customHeight="1" x14ac:dyDescent="0.25">
      <c r="A149" s="92"/>
      <c r="B149" s="75"/>
      <c r="C149" s="81"/>
      <c r="D149" s="81"/>
      <c r="E149" s="81"/>
      <c r="F149" s="82"/>
      <c r="G149" s="84"/>
      <c r="H149" s="84"/>
      <c r="I149" s="84"/>
      <c r="J149" s="88"/>
      <c r="K149" s="85"/>
      <c r="L149" s="84"/>
    </row>
    <row r="150" spans="1:12" s="6" customFormat="1" ht="15" customHeight="1" x14ac:dyDescent="0.25">
      <c r="B150" s="76"/>
      <c r="C150" s="81">
        <f>E150-168</f>
        <v>43140</v>
      </c>
      <c r="D150" s="81">
        <f t="shared" si="6"/>
        <v>43287</v>
      </c>
      <c r="E150" s="81">
        <v>43308</v>
      </c>
      <c r="F150" s="85" t="s">
        <v>76</v>
      </c>
      <c r="G150" s="72" t="s">
        <v>195</v>
      </c>
      <c r="H150" s="84" t="s">
        <v>151</v>
      </c>
      <c r="I150" s="120" t="s">
        <v>152</v>
      </c>
      <c r="J150" s="84" t="s">
        <v>153</v>
      </c>
      <c r="K150" s="85" t="s">
        <v>154</v>
      </c>
      <c r="L150" s="84" t="s">
        <v>10</v>
      </c>
    </row>
    <row r="151" spans="1:12" s="6" customFormat="1" ht="15" customHeight="1" x14ac:dyDescent="0.25">
      <c r="B151" s="76"/>
      <c r="C151" s="81">
        <f>E151-168</f>
        <v>43140</v>
      </c>
      <c r="D151" s="81">
        <f t="shared" si="6"/>
        <v>43287</v>
      </c>
      <c r="E151" s="81">
        <v>43308</v>
      </c>
      <c r="F151" s="85" t="s">
        <v>76</v>
      </c>
      <c r="G151" s="72" t="s">
        <v>195</v>
      </c>
      <c r="H151" s="84" t="s">
        <v>77</v>
      </c>
      <c r="I151" s="120" t="s">
        <v>78</v>
      </c>
      <c r="J151" s="84"/>
      <c r="K151" s="85">
        <v>5000</v>
      </c>
      <c r="L151" s="84" t="s">
        <v>10</v>
      </c>
    </row>
    <row r="152" spans="1:12" s="6" customFormat="1" x14ac:dyDescent="0.25">
      <c r="B152" s="76"/>
      <c r="C152" s="81"/>
      <c r="D152" s="81"/>
      <c r="E152" s="81"/>
      <c r="F152" s="82"/>
      <c r="G152" s="93"/>
      <c r="H152" s="84"/>
      <c r="I152" s="120"/>
      <c r="J152" s="84"/>
      <c r="K152" s="85"/>
      <c r="L152" s="84"/>
    </row>
    <row r="153" spans="1:12" s="92" customFormat="1" x14ac:dyDescent="0.25">
      <c r="A153" s="6"/>
      <c r="B153" s="76"/>
      <c r="C153" s="81"/>
      <c r="D153" s="81"/>
      <c r="E153" s="81"/>
      <c r="F153" s="82"/>
      <c r="G153" s="93"/>
      <c r="H153" s="84"/>
      <c r="I153" s="84"/>
      <c r="J153" s="84"/>
      <c r="K153" s="85"/>
      <c r="L153" s="84"/>
    </row>
    <row r="154" spans="1:12" s="6" customFormat="1" ht="15.75" x14ac:dyDescent="0.25">
      <c r="A154" s="59"/>
      <c r="B154" s="55" t="s">
        <v>30</v>
      </c>
      <c r="C154" s="56"/>
      <c r="D154" s="56"/>
      <c r="E154" s="56"/>
      <c r="F154" s="65"/>
      <c r="G154" s="59"/>
      <c r="H154" s="59"/>
      <c r="I154" s="59"/>
      <c r="J154" s="59"/>
      <c r="K154" s="57"/>
      <c r="L154" s="59"/>
    </row>
    <row r="155" spans="1:12" s="6" customFormat="1" x14ac:dyDescent="0.25">
      <c r="A155" s="45"/>
      <c r="B155" s="76"/>
      <c r="C155" s="81"/>
      <c r="D155" s="81"/>
      <c r="E155" s="81"/>
      <c r="F155" s="82"/>
      <c r="G155" s="84"/>
      <c r="H155" s="84"/>
      <c r="I155" s="84"/>
      <c r="J155" s="84"/>
      <c r="K155" s="85"/>
      <c r="L155" s="84"/>
    </row>
    <row r="156" spans="1:12" s="6" customFormat="1" x14ac:dyDescent="0.25">
      <c r="A156" s="92"/>
      <c r="B156" s="75"/>
      <c r="C156" s="81"/>
      <c r="D156" s="81"/>
      <c r="E156" s="81"/>
      <c r="F156" s="82"/>
      <c r="G156" s="84"/>
      <c r="H156" s="84"/>
      <c r="I156" s="84"/>
      <c r="J156" s="84"/>
      <c r="K156" s="85"/>
      <c r="L156" s="84"/>
    </row>
    <row r="157" spans="1:12" s="6" customFormat="1" x14ac:dyDescent="0.25">
      <c r="B157" s="75"/>
      <c r="C157" s="81">
        <f>E157-168</f>
        <v>43154</v>
      </c>
      <c r="D157" s="81">
        <f t="shared" ref="D157:D160" si="7">E157-21</f>
        <v>43301</v>
      </c>
      <c r="E157" s="81">
        <v>43322</v>
      </c>
      <c r="F157" s="82">
        <v>43322</v>
      </c>
      <c r="G157" s="73" t="s">
        <v>195</v>
      </c>
      <c r="H157" s="84" t="s">
        <v>160</v>
      </c>
      <c r="I157" s="84" t="s">
        <v>161</v>
      </c>
      <c r="J157" s="84" t="s">
        <v>145</v>
      </c>
      <c r="K157" s="85"/>
      <c r="L157" s="84" t="s">
        <v>10</v>
      </c>
    </row>
    <row r="158" spans="1:12" s="6" customFormat="1" x14ac:dyDescent="0.25">
      <c r="B158" s="75"/>
      <c r="C158" s="81">
        <f>E158-168</f>
        <v>43155</v>
      </c>
      <c r="D158" s="81">
        <f t="shared" si="7"/>
        <v>43302</v>
      </c>
      <c r="E158" s="81">
        <v>43323</v>
      </c>
      <c r="F158" s="82">
        <v>43323</v>
      </c>
      <c r="G158" s="73" t="s">
        <v>195</v>
      </c>
      <c r="H158" s="84" t="s">
        <v>162</v>
      </c>
      <c r="I158" s="84" t="s">
        <v>161</v>
      </c>
      <c r="J158" s="84" t="s">
        <v>145</v>
      </c>
      <c r="K158" s="85"/>
      <c r="L158" s="84" t="s">
        <v>10</v>
      </c>
    </row>
    <row r="159" spans="1:12" s="6" customFormat="1" x14ac:dyDescent="0.25">
      <c r="B159" s="75"/>
      <c r="C159" s="81"/>
      <c r="D159" s="81"/>
      <c r="E159" s="81"/>
      <c r="F159" s="82"/>
      <c r="G159" s="84"/>
      <c r="H159" s="84"/>
      <c r="I159" s="84"/>
      <c r="J159" s="84"/>
      <c r="K159" s="85"/>
      <c r="L159" s="84"/>
    </row>
    <row r="160" spans="1:12" s="6" customFormat="1" x14ac:dyDescent="0.25">
      <c r="B160" s="75"/>
      <c r="C160" s="81">
        <f>E160-168</f>
        <v>43161</v>
      </c>
      <c r="D160" s="81">
        <f t="shared" si="7"/>
        <v>43308</v>
      </c>
      <c r="E160" s="81">
        <v>43329</v>
      </c>
      <c r="F160" s="82" t="s">
        <v>163</v>
      </c>
      <c r="G160" s="73" t="s">
        <v>195</v>
      </c>
      <c r="H160" s="84" t="s">
        <v>306</v>
      </c>
      <c r="I160" s="84" t="s">
        <v>161</v>
      </c>
      <c r="J160" s="84" t="s">
        <v>145</v>
      </c>
      <c r="K160" s="85"/>
      <c r="L160" s="84" t="s">
        <v>10</v>
      </c>
    </row>
    <row r="161" spans="1:12" s="6" customFormat="1" x14ac:dyDescent="0.25">
      <c r="B161" s="76"/>
      <c r="C161" s="81"/>
      <c r="D161" s="81"/>
      <c r="E161" s="81"/>
      <c r="F161" s="82"/>
      <c r="G161" s="93"/>
      <c r="H161" s="84"/>
      <c r="I161" s="84"/>
      <c r="J161" s="84"/>
      <c r="K161" s="85"/>
      <c r="L161" s="84"/>
    </row>
    <row r="162" spans="1:12" s="6" customFormat="1" x14ac:dyDescent="0.25">
      <c r="B162" s="76"/>
      <c r="C162" s="81"/>
      <c r="D162" s="81"/>
      <c r="E162" s="81"/>
      <c r="F162" s="82"/>
      <c r="G162" s="93"/>
      <c r="H162" s="84"/>
      <c r="I162" s="84"/>
      <c r="J162" s="84"/>
      <c r="K162" s="85"/>
      <c r="L162" s="84"/>
    </row>
    <row r="163" spans="1:12" s="6" customFormat="1" x14ac:dyDescent="0.25">
      <c r="B163" s="76"/>
      <c r="C163" s="81"/>
      <c r="D163" s="81"/>
      <c r="E163" s="81"/>
      <c r="F163" s="82"/>
      <c r="G163" s="93"/>
      <c r="H163" s="84"/>
      <c r="I163" s="84"/>
      <c r="J163" s="84"/>
      <c r="K163" s="85"/>
      <c r="L163" s="84"/>
    </row>
    <row r="164" spans="1:12" s="6" customFormat="1" x14ac:dyDescent="0.25">
      <c r="B164" s="76"/>
      <c r="C164" s="81"/>
      <c r="D164" s="81"/>
      <c r="E164" s="81"/>
      <c r="F164" s="82"/>
      <c r="G164" s="115"/>
      <c r="H164" s="84"/>
      <c r="I164" s="84"/>
      <c r="J164" s="84"/>
      <c r="K164" s="85"/>
      <c r="L164" s="84"/>
    </row>
    <row r="165" spans="1:12" s="6" customFormat="1" x14ac:dyDescent="0.25">
      <c r="B165" s="76"/>
      <c r="C165" s="121"/>
      <c r="D165" s="121"/>
      <c r="E165" s="121"/>
      <c r="F165" s="122"/>
      <c r="G165" s="145"/>
      <c r="H165" s="123"/>
      <c r="I165" s="123"/>
      <c r="J165" s="123"/>
      <c r="K165" s="124"/>
      <c r="L165" s="123"/>
    </row>
    <row r="166" spans="1:12" s="6" customFormat="1" x14ac:dyDescent="0.25">
      <c r="B166" s="76"/>
      <c r="C166" s="81"/>
      <c r="D166" s="81"/>
      <c r="E166" s="81"/>
      <c r="F166" s="82"/>
      <c r="G166" s="115"/>
      <c r="H166" s="84"/>
      <c r="I166" s="84"/>
      <c r="J166" s="84"/>
      <c r="K166" s="85"/>
      <c r="L166" s="84"/>
    </row>
    <row r="167" spans="1:12" s="6" customFormat="1" x14ac:dyDescent="0.25">
      <c r="B167" s="76"/>
      <c r="C167" s="81"/>
      <c r="D167" s="81"/>
      <c r="E167" s="81"/>
      <c r="F167" s="82"/>
      <c r="G167" s="93"/>
      <c r="H167" s="84"/>
      <c r="I167" s="84"/>
      <c r="J167" s="112"/>
      <c r="K167" s="146"/>
      <c r="L167" s="84"/>
    </row>
    <row r="168" spans="1:12" s="6" customFormat="1" x14ac:dyDescent="0.25">
      <c r="B168" s="76"/>
      <c r="C168" s="81"/>
      <c r="D168" s="81"/>
      <c r="E168" s="81"/>
      <c r="F168" s="82"/>
      <c r="G168" s="93"/>
      <c r="H168" s="84"/>
      <c r="I168" s="84"/>
      <c r="J168" s="84"/>
      <c r="K168" s="85"/>
      <c r="L168" s="84"/>
    </row>
    <row r="169" spans="1:12" s="6" customFormat="1" x14ac:dyDescent="0.25">
      <c r="B169" s="76"/>
      <c r="C169" s="81"/>
      <c r="D169" s="81"/>
      <c r="E169" s="81"/>
      <c r="F169" s="82"/>
      <c r="G169" s="93"/>
      <c r="H169" s="84"/>
      <c r="I169" s="84"/>
      <c r="J169" s="84"/>
      <c r="K169" s="85"/>
      <c r="L169" s="84"/>
    </row>
    <row r="170" spans="1:12" s="6" customFormat="1" x14ac:dyDescent="0.25">
      <c r="B170" s="76"/>
      <c r="C170" s="81"/>
      <c r="D170" s="81"/>
      <c r="E170" s="81"/>
      <c r="F170" s="82"/>
      <c r="G170" s="93"/>
      <c r="H170" s="84"/>
      <c r="I170" s="84"/>
      <c r="J170" s="84"/>
      <c r="K170" s="85"/>
      <c r="L170" s="84"/>
    </row>
    <row r="171" spans="1:12" s="6" customFormat="1" x14ac:dyDescent="0.25">
      <c r="B171" s="76"/>
      <c r="C171" s="104"/>
      <c r="D171" s="104"/>
      <c r="E171" s="81"/>
      <c r="F171" s="82"/>
      <c r="G171" s="93"/>
      <c r="H171" s="84"/>
      <c r="I171" s="84"/>
      <c r="J171" s="84"/>
      <c r="K171" s="85"/>
      <c r="L171" s="84"/>
    </row>
    <row r="172" spans="1:12" s="6" customFormat="1" x14ac:dyDescent="0.25">
      <c r="B172" s="76"/>
      <c r="C172" s="104"/>
      <c r="D172" s="104"/>
      <c r="E172" s="81"/>
      <c r="F172" s="82"/>
      <c r="G172" s="93"/>
      <c r="H172" s="84"/>
      <c r="I172" s="84"/>
      <c r="J172" s="84"/>
      <c r="K172" s="85"/>
      <c r="L172" s="84"/>
    </row>
    <row r="173" spans="1:12" s="6" customFormat="1" x14ac:dyDescent="0.25">
      <c r="B173" s="76"/>
      <c r="C173" s="104"/>
      <c r="D173" s="104"/>
      <c r="E173" s="81"/>
      <c r="F173" s="82"/>
      <c r="G173" s="93"/>
      <c r="H173" s="84"/>
      <c r="I173" s="84"/>
      <c r="J173" s="84"/>
      <c r="K173" s="85"/>
      <c r="L173" s="84"/>
    </row>
    <row r="174" spans="1:12" s="6" customFormat="1" x14ac:dyDescent="0.25">
      <c r="B174" s="76"/>
      <c r="C174" s="104"/>
      <c r="D174" s="104"/>
      <c r="E174" s="81"/>
      <c r="F174" s="82"/>
      <c r="G174" s="93"/>
      <c r="H174" s="84"/>
      <c r="I174" s="84"/>
      <c r="J174" s="84"/>
      <c r="K174" s="85"/>
      <c r="L174" s="84"/>
    </row>
    <row r="175" spans="1:12" s="6" customFormat="1" x14ac:dyDescent="0.25">
      <c r="B175" s="76"/>
      <c r="C175" s="104"/>
      <c r="D175" s="104"/>
      <c r="E175" s="81"/>
      <c r="F175" s="150"/>
      <c r="G175" s="84"/>
      <c r="H175" s="84"/>
      <c r="I175" s="84"/>
      <c r="J175" s="84"/>
      <c r="K175" s="85"/>
      <c r="L175" s="84"/>
    </row>
    <row r="176" spans="1:12" s="6" customFormat="1" ht="15.75" x14ac:dyDescent="0.25">
      <c r="A176" s="9"/>
      <c r="B176" s="55" t="s">
        <v>233</v>
      </c>
      <c r="C176" s="56"/>
      <c r="D176" s="56"/>
      <c r="E176" s="56"/>
      <c r="F176" s="65"/>
      <c r="G176" s="59"/>
      <c r="H176" s="59"/>
      <c r="I176" s="59"/>
      <c r="J176" s="59"/>
      <c r="K176" s="57"/>
      <c r="L176" s="59"/>
    </row>
    <row r="177" spans="1:12" s="92" customFormat="1" ht="15.75" x14ac:dyDescent="0.25">
      <c r="A177" s="98"/>
      <c r="B177" s="106"/>
      <c r="C177" s="81"/>
      <c r="D177" s="81"/>
      <c r="E177" s="81"/>
      <c r="F177" s="151"/>
      <c r="G177" s="84"/>
      <c r="H177" s="84"/>
      <c r="I177" s="84"/>
      <c r="J177" s="84"/>
      <c r="K177" s="85"/>
      <c r="L177" s="84"/>
    </row>
    <row r="178" spans="1:12" s="6" customFormat="1" ht="15.75" x14ac:dyDescent="0.25">
      <c r="B178" s="75"/>
      <c r="C178" s="81"/>
      <c r="D178" s="81"/>
      <c r="E178" s="81"/>
      <c r="F178" s="152"/>
      <c r="G178" s="84"/>
      <c r="H178" s="84"/>
      <c r="I178" s="84"/>
      <c r="J178" s="84"/>
      <c r="K178" s="85"/>
      <c r="L178" s="84"/>
    </row>
    <row r="179" spans="1:12" s="6" customFormat="1" x14ac:dyDescent="0.25">
      <c r="B179" s="108"/>
      <c r="C179" s="81"/>
      <c r="D179" s="81"/>
      <c r="E179" s="81"/>
      <c r="F179" s="82"/>
      <c r="G179" s="84"/>
      <c r="H179" s="84"/>
      <c r="I179" s="84"/>
      <c r="J179" s="84"/>
      <c r="K179" s="85"/>
      <c r="L179" s="84"/>
    </row>
    <row r="180" spans="1:12" s="6" customFormat="1" x14ac:dyDescent="0.25">
      <c r="B180" s="75"/>
      <c r="C180" s="81"/>
      <c r="D180" s="81"/>
      <c r="E180" s="81"/>
      <c r="F180" s="82"/>
      <c r="G180" s="84"/>
      <c r="H180" s="84"/>
      <c r="I180" s="84"/>
      <c r="J180" s="84"/>
      <c r="K180" s="85"/>
      <c r="L180" s="84"/>
    </row>
    <row r="181" spans="1:12" s="6" customFormat="1" x14ac:dyDescent="0.25">
      <c r="B181" s="75"/>
      <c r="C181" s="81">
        <f>E181-84</f>
        <v>43631</v>
      </c>
      <c r="D181" s="81">
        <f>E181-21</f>
        <v>43694</v>
      </c>
      <c r="E181" s="81">
        <v>43715</v>
      </c>
      <c r="F181" s="82">
        <v>43715</v>
      </c>
      <c r="G181" s="84"/>
      <c r="H181" s="84" t="s">
        <v>400</v>
      </c>
      <c r="I181" s="84" t="s">
        <v>401</v>
      </c>
      <c r="J181" s="84" t="s">
        <v>189</v>
      </c>
      <c r="K181" s="85">
        <v>2300</v>
      </c>
      <c r="L181" s="84" t="s">
        <v>220</v>
      </c>
    </row>
    <row r="182" spans="1:12" s="6" customFormat="1" x14ac:dyDescent="0.25">
      <c r="B182" s="75"/>
      <c r="C182" s="81"/>
      <c r="D182" s="81"/>
      <c r="E182" s="81"/>
      <c r="F182" s="82"/>
      <c r="G182" s="84"/>
      <c r="H182" s="84"/>
      <c r="I182" s="84"/>
      <c r="J182" s="84"/>
      <c r="K182" s="85"/>
      <c r="L182" s="84"/>
    </row>
    <row r="183" spans="1:12" s="6" customFormat="1" x14ac:dyDescent="0.25">
      <c r="B183" s="75"/>
      <c r="C183" s="81"/>
      <c r="D183" s="81"/>
      <c r="E183" s="81"/>
      <c r="F183" s="82"/>
      <c r="G183" s="84"/>
      <c r="H183" s="84"/>
      <c r="I183" s="84"/>
      <c r="J183" s="84"/>
      <c r="K183" s="85"/>
      <c r="L183" s="84"/>
    </row>
    <row r="184" spans="1:12" s="6" customFormat="1" x14ac:dyDescent="0.25">
      <c r="B184" s="75"/>
      <c r="C184" s="81"/>
      <c r="D184" s="81"/>
      <c r="E184" s="81"/>
      <c r="F184" s="82"/>
      <c r="G184" s="84"/>
      <c r="H184" s="84"/>
      <c r="I184" s="84"/>
      <c r="J184" s="84"/>
      <c r="K184" s="85"/>
      <c r="L184" s="84"/>
    </row>
    <row r="185" spans="1:12" s="6" customFormat="1" x14ac:dyDescent="0.25">
      <c r="B185" s="75"/>
      <c r="C185" s="81"/>
      <c r="D185" s="81"/>
      <c r="E185" s="81"/>
      <c r="F185" s="82"/>
      <c r="G185" s="84"/>
      <c r="H185" s="84"/>
      <c r="I185" s="84"/>
      <c r="J185" s="84"/>
      <c r="K185" s="85"/>
      <c r="L185" s="84"/>
    </row>
    <row r="186" spans="1:12" s="6" customFormat="1" x14ac:dyDescent="0.25">
      <c r="B186" s="75"/>
      <c r="C186" s="81"/>
      <c r="D186" s="81"/>
      <c r="E186" s="81"/>
      <c r="F186" s="82"/>
      <c r="G186" s="84"/>
      <c r="H186" s="84"/>
      <c r="I186" s="84"/>
      <c r="J186" s="84"/>
      <c r="K186" s="85"/>
      <c r="L186" s="84"/>
    </row>
    <row r="187" spans="1:12" s="6" customFormat="1" x14ac:dyDescent="0.25">
      <c r="B187" s="75"/>
      <c r="C187" s="81"/>
      <c r="D187" s="81"/>
      <c r="E187" s="81"/>
      <c r="F187" s="82"/>
      <c r="G187" s="84"/>
      <c r="H187" s="84"/>
      <c r="I187" s="84"/>
      <c r="J187" s="84"/>
      <c r="K187" s="85"/>
      <c r="L187" s="84"/>
    </row>
    <row r="188" spans="1:12" s="6" customFormat="1" x14ac:dyDescent="0.25">
      <c r="B188" s="75"/>
      <c r="C188" s="81">
        <f>E188-84</f>
        <v>43267</v>
      </c>
      <c r="D188" s="81">
        <f t="shared" ref="D188:D197" si="8">E188-21</f>
        <v>43330</v>
      </c>
      <c r="E188" s="81">
        <v>43351</v>
      </c>
      <c r="F188" s="82">
        <v>43351</v>
      </c>
      <c r="G188" s="84" t="s">
        <v>194</v>
      </c>
      <c r="H188" s="84" t="s">
        <v>166</v>
      </c>
      <c r="I188" s="84" t="s">
        <v>167</v>
      </c>
      <c r="J188" s="84" t="s">
        <v>168</v>
      </c>
      <c r="K188" s="85">
        <v>2000</v>
      </c>
      <c r="L188" s="84" t="s">
        <v>10</v>
      </c>
    </row>
    <row r="189" spans="1:12" s="6" customFormat="1" x14ac:dyDescent="0.25">
      <c r="B189" s="75"/>
      <c r="C189" s="81">
        <f>+E189-84</f>
        <v>43634</v>
      </c>
      <c r="D189" s="81">
        <f t="shared" si="8"/>
        <v>43697</v>
      </c>
      <c r="E189" s="81">
        <v>43718</v>
      </c>
      <c r="F189" s="82" t="s">
        <v>383</v>
      </c>
      <c r="G189" s="84" t="s">
        <v>193</v>
      </c>
      <c r="H189" s="84" t="s">
        <v>380</v>
      </c>
      <c r="I189" s="84" t="s">
        <v>381</v>
      </c>
      <c r="J189" s="84" t="s">
        <v>382</v>
      </c>
      <c r="K189" s="85">
        <v>3000</v>
      </c>
      <c r="L189" s="84" t="s">
        <v>10</v>
      </c>
    </row>
    <row r="190" spans="1:12" s="6" customFormat="1" x14ac:dyDescent="0.25">
      <c r="B190" s="75"/>
      <c r="C190" s="81"/>
      <c r="D190" s="81"/>
      <c r="E190" s="81"/>
      <c r="F190" s="82"/>
      <c r="G190" s="84"/>
      <c r="H190" s="84"/>
      <c r="I190" s="84"/>
      <c r="J190" s="84"/>
      <c r="K190" s="146"/>
      <c r="L190" s="84"/>
    </row>
    <row r="191" spans="1:12" s="6" customFormat="1" x14ac:dyDescent="0.25">
      <c r="B191" s="137"/>
      <c r="C191" s="81"/>
      <c r="D191" s="81"/>
      <c r="E191" s="81"/>
      <c r="F191" s="82"/>
      <c r="G191" s="84"/>
      <c r="H191" s="84"/>
      <c r="I191" s="84"/>
      <c r="J191" s="84"/>
      <c r="K191" s="153"/>
      <c r="L191" s="84"/>
    </row>
    <row r="192" spans="1:12" s="6" customFormat="1" x14ac:dyDescent="0.25">
      <c r="B192" s="137"/>
      <c r="C192" s="81"/>
      <c r="D192" s="81"/>
      <c r="E192" s="81"/>
      <c r="F192" s="82"/>
      <c r="G192" s="84"/>
      <c r="H192" s="84"/>
      <c r="I192" s="84"/>
      <c r="J192" s="84"/>
      <c r="K192" s="154"/>
      <c r="L192" s="84"/>
    </row>
    <row r="193" spans="2:22" s="6" customFormat="1" x14ac:dyDescent="0.25">
      <c r="B193" s="75"/>
      <c r="C193" s="104"/>
      <c r="D193" s="104"/>
      <c r="E193" s="81"/>
      <c r="F193" s="82"/>
      <c r="G193" s="84"/>
      <c r="H193" s="84"/>
      <c r="I193" s="84"/>
      <c r="J193" s="84"/>
      <c r="K193" s="85"/>
      <c r="L193" s="84"/>
    </row>
    <row r="194" spans="2:22" s="6" customFormat="1" x14ac:dyDescent="0.25">
      <c r="B194" s="75"/>
      <c r="C194" s="81"/>
      <c r="D194" s="81"/>
      <c r="E194" s="81"/>
      <c r="F194" s="82"/>
      <c r="G194" s="84"/>
      <c r="H194" s="84"/>
      <c r="I194" s="84"/>
      <c r="J194" s="84"/>
      <c r="K194" s="85"/>
      <c r="L194" s="84"/>
    </row>
    <row r="195" spans="2:22" s="6" customFormat="1" x14ac:dyDescent="0.25">
      <c r="B195" s="75"/>
      <c r="C195" s="81"/>
      <c r="D195" s="81"/>
      <c r="E195" s="81"/>
      <c r="F195" s="82"/>
      <c r="G195" s="84"/>
      <c r="H195" s="84"/>
      <c r="I195" s="84"/>
      <c r="J195" s="84"/>
      <c r="K195" s="85"/>
      <c r="L195" s="84"/>
    </row>
    <row r="196" spans="2:22" s="6" customFormat="1" x14ac:dyDescent="0.25">
      <c r="B196" s="75"/>
      <c r="C196" s="81"/>
      <c r="D196" s="81"/>
      <c r="E196" s="81"/>
      <c r="F196" s="82"/>
      <c r="G196" s="84"/>
      <c r="H196" s="84"/>
      <c r="I196" s="84"/>
      <c r="J196" s="84"/>
      <c r="K196" s="85"/>
      <c r="L196" s="84"/>
    </row>
    <row r="197" spans="2:22" s="6" customFormat="1" x14ac:dyDescent="0.25">
      <c r="B197" s="75"/>
      <c r="C197" s="81">
        <f>E197-84</f>
        <v>43644</v>
      </c>
      <c r="D197" s="81">
        <f t="shared" si="8"/>
        <v>43707</v>
      </c>
      <c r="E197" s="81">
        <v>43728</v>
      </c>
      <c r="F197" s="82">
        <v>43728</v>
      </c>
      <c r="G197" s="84"/>
      <c r="H197" s="84" t="s">
        <v>402</v>
      </c>
      <c r="I197" s="84" t="s">
        <v>401</v>
      </c>
      <c r="J197" s="84" t="s">
        <v>403</v>
      </c>
      <c r="K197" s="85">
        <v>2300</v>
      </c>
      <c r="L197" s="84" t="s">
        <v>220</v>
      </c>
    </row>
    <row r="198" spans="2:22" s="6" customFormat="1" x14ac:dyDescent="0.25">
      <c r="B198" s="75"/>
      <c r="C198" s="81"/>
      <c r="D198" s="81"/>
      <c r="E198" s="81"/>
      <c r="F198" s="82"/>
      <c r="G198" s="84"/>
      <c r="H198" s="84"/>
      <c r="I198" s="84"/>
      <c r="J198" s="84"/>
      <c r="K198" s="85"/>
      <c r="L198" s="84"/>
    </row>
    <row r="199" spans="2:22" s="92" customFormat="1" x14ac:dyDescent="0.25">
      <c r="B199" s="75"/>
      <c r="C199" s="81"/>
      <c r="D199" s="81"/>
      <c r="E199" s="81"/>
      <c r="F199" s="82"/>
      <c r="G199" s="84"/>
      <c r="H199" s="84"/>
      <c r="I199" s="84"/>
      <c r="J199" s="84"/>
      <c r="K199" s="85"/>
      <c r="L199" s="84"/>
      <c r="M199" s="6"/>
      <c r="N199" s="6"/>
      <c r="O199" s="6"/>
      <c r="P199" s="6"/>
      <c r="Q199" s="6"/>
      <c r="R199" s="6"/>
      <c r="S199" s="6"/>
      <c r="T199" s="6"/>
      <c r="U199" s="6"/>
      <c r="V199" s="6"/>
    </row>
    <row r="200" spans="2:22" s="92" customFormat="1" x14ac:dyDescent="0.25">
      <c r="B200" s="75"/>
      <c r="C200" s="81"/>
      <c r="D200" s="81"/>
      <c r="E200" s="81"/>
      <c r="F200" s="82"/>
      <c r="G200" s="84"/>
      <c r="H200" s="84"/>
      <c r="I200" s="84"/>
      <c r="J200" s="84"/>
      <c r="K200" s="85"/>
      <c r="L200" s="84"/>
      <c r="M200" s="6"/>
      <c r="N200" s="6"/>
      <c r="O200" s="6"/>
      <c r="P200" s="6"/>
      <c r="Q200" s="6"/>
      <c r="R200" s="6"/>
      <c r="S200" s="6"/>
      <c r="T200" s="6"/>
      <c r="U200" s="6"/>
      <c r="V200" s="6"/>
    </row>
    <row r="201" spans="2:22" s="92" customFormat="1" x14ac:dyDescent="0.25">
      <c r="B201" s="75"/>
      <c r="C201" s="81"/>
      <c r="D201" s="81"/>
      <c r="E201" s="81"/>
      <c r="F201" s="82"/>
      <c r="G201" s="84"/>
      <c r="H201" s="84"/>
      <c r="I201" s="84"/>
      <c r="J201" s="84"/>
      <c r="K201" s="85"/>
      <c r="L201" s="84"/>
      <c r="M201" s="6"/>
      <c r="N201" s="6"/>
      <c r="O201" s="6"/>
      <c r="P201" s="6"/>
      <c r="Q201" s="6"/>
      <c r="R201" s="6"/>
      <c r="S201" s="6"/>
      <c r="T201" s="6"/>
      <c r="U201" s="6"/>
      <c r="V201" s="6"/>
    </row>
    <row r="202" spans="2:22" s="92" customFormat="1" x14ac:dyDescent="0.25">
      <c r="B202" s="75"/>
      <c r="C202" s="81"/>
      <c r="D202" s="81"/>
      <c r="E202" s="81"/>
      <c r="F202" s="82"/>
      <c r="G202" s="84"/>
      <c r="H202" s="84"/>
      <c r="I202" s="84"/>
      <c r="J202" s="84"/>
      <c r="K202" s="85"/>
      <c r="L202" s="84"/>
      <c r="M202" s="6"/>
      <c r="N202" s="6"/>
      <c r="O202" s="6"/>
      <c r="P202" s="6"/>
      <c r="Q202" s="6"/>
      <c r="R202" s="6"/>
      <c r="S202" s="6"/>
      <c r="T202" s="6"/>
      <c r="U202" s="6"/>
      <c r="V202" s="6"/>
    </row>
    <row r="203" spans="2:22" s="92" customFormat="1" x14ac:dyDescent="0.25">
      <c r="B203" s="75"/>
      <c r="C203" s="81"/>
      <c r="D203" s="81"/>
      <c r="E203" s="81"/>
      <c r="F203" s="82"/>
      <c r="G203" s="84"/>
      <c r="H203" s="84"/>
      <c r="I203" s="84"/>
      <c r="J203" s="84"/>
      <c r="K203" s="85"/>
      <c r="L203" s="84"/>
      <c r="M203" s="6"/>
      <c r="N203" s="6"/>
      <c r="O203" s="6"/>
      <c r="P203" s="6"/>
      <c r="Q203" s="6"/>
      <c r="R203" s="6"/>
      <c r="S203" s="6"/>
      <c r="T203" s="6"/>
      <c r="U203" s="6"/>
      <c r="V203" s="6"/>
    </row>
    <row r="204" spans="2:22" s="92" customFormat="1" x14ac:dyDescent="0.25">
      <c r="B204" s="75"/>
      <c r="C204" s="81"/>
      <c r="D204" s="81"/>
      <c r="E204" s="81"/>
      <c r="F204" s="82"/>
      <c r="G204" s="84"/>
      <c r="H204" s="84"/>
      <c r="I204" s="84"/>
      <c r="J204" s="88"/>
      <c r="K204" s="85"/>
      <c r="L204" s="84"/>
    </row>
    <row r="205" spans="2:22" s="92" customFormat="1" x14ac:dyDescent="0.25">
      <c r="B205" s="75"/>
      <c r="C205" s="81"/>
      <c r="D205" s="81"/>
      <c r="E205" s="81"/>
      <c r="F205" s="82"/>
      <c r="G205" s="84"/>
      <c r="H205" s="84"/>
      <c r="I205" s="84"/>
      <c r="J205" s="88"/>
      <c r="K205" s="85"/>
      <c r="L205" s="84"/>
    </row>
    <row r="206" spans="2:22" s="92" customFormat="1" x14ac:dyDescent="0.25">
      <c r="B206" s="75"/>
      <c r="C206" s="81"/>
      <c r="D206" s="81"/>
      <c r="E206" s="81"/>
      <c r="F206" s="82"/>
      <c r="G206" s="84"/>
      <c r="H206" s="84"/>
      <c r="I206" s="84"/>
      <c r="J206" s="88"/>
      <c r="K206" s="85"/>
      <c r="L206" s="84"/>
    </row>
    <row r="207" spans="2:22" s="92" customFormat="1" x14ac:dyDescent="0.25">
      <c r="B207" s="108"/>
      <c r="C207" s="81"/>
      <c r="D207" s="81"/>
      <c r="E207" s="81"/>
      <c r="F207" s="82"/>
      <c r="G207" s="84"/>
      <c r="H207" s="84"/>
      <c r="I207" s="84"/>
      <c r="J207" s="84"/>
      <c r="K207" s="85"/>
      <c r="L207" s="84"/>
    </row>
    <row r="208" spans="2:22" s="92" customFormat="1" x14ac:dyDescent="0.25">
      <c r="B208" s="108"/>
      <c r="C208" s="81"/>
      <c r="D208" s="81"/>
      <c r="E208" s="81"/>
      <c r="F208" s="82"/>
      <c r="G208" s="84"/>
      <c r="H208" s="84"/>
      <c r="I208" s="84"/>
      <c r="J208" s="88"/>
      <c r="K208" s="85"/>
      <c r="L208" s="84"/>
    </row>
    <row r="209" spans="1:22" s="6" customFormat="1" x14ac:dyDescent="0.25">
      <c r="B209" s="75"/>
      <c r="C209" s="81"/>
      <c r="D209" s="81"/>
      <c r="E209" s="81"/>
      <c r="F209" s="82"/>
      <c r="G209" s="84"/>
      <c r="H209" s="84"/>
      <c r="I209" s="84"/>
      <c r="J209" s="88"/>
      <c r="K209" s="85"/>
      <c r="L209" s="84"/>
    </row>
    <row r="210" spans="1:22" s="92" customFormat="1" x14ac:dyDescent="0.25">
      <c r="B210" s="108"/>
      <c r="C210" s="81"/>
      <c r="D210" s="81"/>
      <c r="E210" s="81"/>
      <c r="F210" s="82"/>
      <c r="G210" s="84"/>
      <c r="H210" s="84"/>
      <c r="I210" s="84"/>
      <c r="J210" s="88"/>
      <c r="K210" s="85"/>
      <c r="L210" s="84"/>
    </row>
    <row r="211" spans="1:22" s="92" customFormat="1" x14ac:dyDescent="0.25">
      <c r="B211" s="75"/>
      <c r="C211" s="81"/>
      <c r="D211" s="81"/>
      <c r="E211" s="81"/>
      <c r="F211" s="82"/>
      <c r="G211" s="84"/>
      <c r="H211" s="84"/>
      <c r="I211" s="84"/>
      <c r="J211" s="88"/>
      <c r="K211" s="85"/>
      <c r="L211" s="84"/>
    </row>
    <row r="212" spans="1:22" s="6" customFormat="1" ht="15.75" customHeight="1" x14ac:dyDescent="0.25">
      <c r="B212" s="76"/>
      <c r="C212" s="81">
        <f>E212-84</f>
        <v>43287</v>
      </c>
      <c r="D212" s="81">
        <f>E212-21</f>
        <v>43350</v>
      </c>
      <c r="E212" s="81">
        <v>43371</v>
      </c>
      <c r="F212" s="82">
        <v>43371</v>
      </c>
      <c r="G212" s="93" t="s">
        <v>194</v>
      </c>
      <c r="H212" s="84" t="s">
        <v>164</v>
      </c>
      <c r="I212" s="165" t="s">
        <v>255</v>
      </c>
      <c r="J212" s="84" t="s">
        <v>165</v>
      </c>
      <c r="K212" s="85">
        <v>2000</v>
      </c>
      <c r="L212" s="84" t="s">
        <v>10</v>
      </c>
      <c r="M212" s="92"/>
      <c r="N212" s="92"/>
      <c r="O212" s="92"/>
      <c r="P212" s="92"/>
      <c r="Q212" s="92"/>
      <c r="R212" s="92"/>
      <c r="S212" s="92"/>
      <c r="T212" s="92"/>
      <c r="U212" s="92"/>
      <c r="V212" s="92"/>
    </row>
    <row r="213" spans="1:22" s="6" customFormat="1" x14ac:dyDescent="0.25">
      <c r="B213" s="76"/>
      <c r="C213" s="81"/>
      <c r="D213" s="81"/>
      <c r="E213" s="81"/>
      <c r="F213" s="82"/>
      <c r="G213" s="93"/>
      <c r="H213" s="84"/>
      <c r="I213" s="84"/>
      <c r="J213" s="84"/>
      <c r="K213" s="85"/>
      <c r="L213" s="84"/>
    </row>
    <row r="214" spans="1:22" s="6" customFormat="1" x14ac:dyDescent="0.25">
      <c r="B214" s="55" t="s">
        <v>31</v>
      </c>
      <c r="C214" s="56"/>
      <c r="D214" s="56"/>
      <c r="E214" s="56"/>
      <c r="F214" s="57"/>
      <c r="G214" s="59"/>
      <c r="H214" s="59"/>
      <c r="I214" s="59"/>
      <c r="J214" s="59"/>
      <c r="K214" s="57"/>
      <c r="L214" s="59"/>
    </row>
    <row r="215" spans="1:22" s="6" customFormat="1" x14ac:dyDescent="0.25">
      <c r="B215" s="75"/>
      <c r="C215" s="81"/>
      <c r="D215" s="81"/>
      <c r="E215" s="81"/>
      <c r="F215" s="82"/>
      <c r="G215" s="84"/>
      <c r="H215" s="84"/>
      <c r="I215" s="84"/>
      <c r="J215" s="84"/>
      <c r="K215" s="85"/>
      <c r="L215" s="84"/>
    </row>
    <row r="216" spans="1:22" s="6" customFormat="1" x14ac:dyDescent="0.25">
      <c r="B216" s="108"/>
      <c r="C216" s="81"/>
      <c r="D216" s="81"/>
      <c r="E216" s="81"/>
      <c r="F216" s="82"/>
      <c r="G216" s="84"/>
      <c r="H216" s="84"/>
      <c r="I216" s="84"/>
      <c r="J216" s="84"/>
      <c r="K216" s="85"/>
      <c r="L216" s="84"/>
    </row>
    <row r="217" spans="1:22" s="6" customFormat="1" x14ac:dyDescent="0.25">
      <c r="B217" s="108"/>
      <c r="C217" s="81">
        <f>E217-84</f>
        <v>43658</v>
      </c>
      <c r="D217" s="81">
        <f t="shared" ref="D217" si="9">E217-21</f>
        <v>43721</v>
      </c>
      <c r="E217" s="81">
        <v>43742</v>
      </c>
      <c r="F217" s="82">
        <v>43742</v>
      </c>
      <c r="G217" s="84"/>
      <c r="H217" s="84" t="s">
        <v>404</v>
      </c>
      <c r="I217" s="84" t="s">
        <v>401</v>
      </c>
      <c r="J217" s="84" t="s">
        <v>403</v>
      </c>
      <c r="K217" s="85">
        <v>2300</v>
      </c>
      <c r="L217" s="84" t="s">
        <v>220</v>
      </c>
    </row>
    <row r="218" spans="1:22" s="92" customFormat="1" x14ac:dyDescent="0.25">
      <c r="A218" s="6"/>
      <c r="B218" s="108"/>
      <c r="C218" s="81">
        <f t="shared" ref="C218:C231" si="10">E218-84</f>
        <v>43659</v>
      </c>
      <c r="D218" s="81">
        <f t="shared" ref="D218:D231" si="11">E218-21</f>
        <v>43722</v>
      </c>
      <c r="E218" s="81">
        <v>43743</v>
      </c>
      <c r="F218" s="82">
        <v>43743</v>
      </c>
      <c r="G218" s="84" t="s">
        <v>194</v>
      </c>
      <c r="H218" s="84" t="s">
        <v>352</v>
      </c>
      <c r="I218" s="84" t="s">
        <v>353</v>
      </c>
      <c r="J218" s="84" t="s">
        <v>181</v>
      </c>
      <c r="K218" s="85">
        <v>500</v>
      </c>
      <c r="L218" s="84" t="s">
        <v>10</v>
      </c>
      <c r="M218" s="6"/>
      <c r="N218" s="6"/>
      <c r="O218" s="6"/>
      <c r="P218" s="6"/>
      <c r="Q218" s="6"/>
      <c r="R218" s="6"/>
      <c r="S218" s="6"/>
      <c r="T218" s="6"/>
      <c r="U218" s="6"/>
      <c r="V218" s="6"/>
    </row>
    <row r="219" spans="1:22" s="92" customFormat="1" x14ac:dyDescent="0.25">
      <c r="B219" s="75"/>
      <c r="C219" s="81"/>
      <c r="D219" s="81"/>
      <c r="E219" s="81"/>
      <c r="F219" s="82"/>
      <c r="G219" s="84"/>
      <c r="H219" s="84"/>
      <c r="I219" s="84"/>
      <c r="J219" s="84"/>
      <c r="K219" s="85"/>
      <c r="L219" s="84"/>
      <c r="M219" s="6"/>
      <c r="N219" s="6"/>
      <c r="O219" s="6"/>
      <c r="P219" s="6"/>
      <c r="Q219" s="6"/>
      <c r="R219" s="6"/>
      <c r="S219" s="6"/>
      <c r="T219" s="6"/>
      <c r="U219" s="6"/>
      <c r="V219" s="6"/>
    </row>
    <row r="220" spans="1:22" s="6" customFormat="1" x14ac:dyDescent="0.25">
      <c r="B220" s="75"/>
      <c r="C220" s="81"/>
      <c r="D220" s="81"/>
      <c r="E220" s="81"/>
      <c r="F220" s="82"/>
      <c r="G220" s="84"/>
      <c r="H220" s="84"/>
      <c r="I220" s="84"/>
      <c r="J220" s="84"/>
      <c r="K220" s="85"/>
      <c r="L220" s="84"/>
      <c r="M220" s="92"/>
      <c r="N220" s="92"/>
      <c r="O220" s="92"/>
      <c r="P220" s="92"/>
      <c r="Q220" s="92"/>
      <c r="R220" s="92"/>
      <c r="S220" s="92"/>
      <c r="T220" s="92"/>
      <c r="U220" s="92"/>
      <c r="V220" s="92"/>
    </row>
    <row r="221" spans="1:22" s="6" customFormat="1" x14ac:dyDescent="0.25">
      <c r="B221" s="75"/>
      <c r="C221" s="81"/>
      <c r="D221" s="81"/>
      <c r="E221" s="81"/>
      <c r="F221" s="82"/>
      <c r="G221" s="84"/>
      <c r="H221" s="84"/>
      <c r="I221" s="84"/>
      <c r="J221" s="84"/>
      <c r="K221" s="85"/>
      <c r="L221" s="84"/>
    </row>
    <row r="222" spans="1:22" s="6" customFormat="1" x14ac:dyDescent="0.25">
      <c r="B222" s="75"/>
      <c r="C222" s="81"/>
      <c r="D222" s="81"/>
      <c r="E222" s="81"/>
      <c r="F222" s="82"/>
      <c r="G222" s="84"/>
      <c r="H222" s="84"/>
      <c r="I222" s="84"/>
      <c r="J222" s="84"/>
      <c r="K222" s="85"/>
      <c r="L222" s="84"/>
      <c r="M222" s="92"/>
      <c r="N222" s="92"/>
      <c r="O222" s="92"/>
      <c r="P222" s="92"/>
      <c r="Q222" s="92"/>
      <c r="R222" s="92"/>
      <c r="S222" s="92"/>
      <c r="T222" s="92"/>
      <c r="U222" s="92"/>
      <c r="V222" s="92"/>
    </row>
    <row r="223" spans="1:22" s="6" customFormat="1" x14ac:dyDescent="0.25">
      <c r="B223" s="75"/>
      <c r="C223" s="81"/>
      <c r="D223" s="81"/>
      <c r="E223" s="81"/>
      <c r="F223" s="82"/>
      <c r="G223" s="84"/>
      <c r="H223" s="84"/>
      <c r="I223" s="84"/>
      <c r="J223" s="84"/>
      <c r="K223" s="85"/>
      <c r="L223" s="84"/>
    </row>
    <row r="224" spans="1:22" s="6" customFormat="1" x14ac:dyDescent="0.25">
      <c r="B224" s="75"/>
      <c r="C224" s="166"/>
      <c r="D224" s="166"/>
      <c r="E224" s="166"/>
      <c r="F224" s="167"/>
      <c r="G224" s="168"/>
      <c r="H224" s="168"/>
      <c r="I224" s="168"/>
      <c r="J224" s="169"/>
      <c r="K224" s="170"/>
      <c r="L224" s="168"/>
    </row>
    <row r="225" spans="1:12" s="6" customFormat="1" x14ac:dyDescent="0.25">
      <c r="A225" s="92"/>
      <c r="B225" s="75"/>
      <c r="C225" s="81"/>
      <c r="D225" s="81"/>
      <c r="E225" s="81"/>
      <c r="F225" s="82"/>
      <c r="G225" s="84"/>
      <c r="H225" s="84"/>
      <c r="I225" s="84"/>
      <c r="J225" s="88"/>
      <c r="K225" s="85"/>
      <c r="L225" s="84"/>
    </row>
    <row r="226" spans="1:12" s="6" customFormat="1" x14ac:dyDescent="0.25">
      <c r="B226" s="76"/>
      <c r="C226" s="81">
        <f t="shared" si="10"/>
        <v>43301</v>
      </c>
      <c r="D226" s="81">
        <f t="shared" si="11"/>
        <v>43364</v>
      </c>
      <c r="E226" s="81">
        <v>43385</v>
      </c>
      <c r="F226" s="85" t="s">
        <v>169</v>
      </c>
      <c r="G226" s="93" t="s">
        <v>193</v>
      </c>
      <c r="H226" s="84" t="s">
        <v>86</v>
      </c>
      <c r="I226" s="84" t="s">
        <v>84</v>
      </c>
      <c r="J226" s="112" t="s">
        <v>85</v>
      </c>
      <c r="K226" s="146">
        <v>7000</v>
      </c>
      <c r="L226" s="84" t="s">
        <v>10</v>
      </c>
    </row>
    <row r="227" spans="1:12" s="6" customFormat="1" x14ac:dyDescent="0.25">
      <c r="B227" s="106"/>
      <c r="C227" s="81"/>
      <c r="D227" s="81"/>
      <c r="E227" s="81"/>
      <c r="F227" s="82"/>
      <c r="G227" s="93"/>
      <c r="H227" s="84"/>
      <c r="I227" s="84"/>
      <c r="J227" s="112"/>
      <c r="K227" s="146"/>
      <c r="L227" s="84"/>
    </row>
    <row r="228" spans="1:12" s="6" customFormat="1" x14ac:dyDescent="0.25">
      <c r="B228" s="106"/>
      <c r="C228" s="47">
        <f t="shared" si="10"/>
        <v>43672</v>
      </c>
      <c r="D228" s="47">
        <f t="shared" si="11"/>
        <v>43735</v>
      </c>
      <c r="E228" s="47">
        <v>43756</v>
      </c>
      <c r="F228" s="12">
        <v>43756</v>
      </c>
      <c r="G228" s="17"/>
      <c r="H228" s="9" t="s">
        <v>405</v>
      </c>
      <c r="I228" s="9" t="s">
        <v>401</v>
      </c>
      <c r="J228" s="9" t="s">
        <v>403</v>
      </c>
      <c r="K228" s="18">
        <v>2300</v>
      </c>
      <c r="L228" s="9" t="s">
        <v>220</v>
      </c>
    </row>
    <row r="229" spans="1:12" s="92" customFormat="1" x14ac:dyDescent="0.25">
      <c r="B229" s="106"/>
      <c r="C229" s="47"/>
      <c r="D229" s="47"/>
      <c r="E229" s="47"/>
      <c r="F229" s="12"/>
      <c r="G229" s="17"/>
      <c r="H229" s="9"/>
      <c r="I229" s="9"/>
      <c r="J229" s="20"/>
      <c r="K229" s="26"/>
      <c r="L229" s="9"/>
    </row>
    <row r="230" spans="1:12" s="6" customFormat="1" x14ac:dyDescent="0.25">
      <c r="B230" s="106"/>
      <c r="C230" s="47"/>
      <c r="D230" s="47"/>
      <c r="E230" s="47"/>
      <c r="F230" s="12"/>
      <c r="G230" s="17"/>
      <c r="H230" s="9"/>
      <c r="I230" s="9"/>
      <c r="J230" s="20"/>
      <c r="K230" s="26"/>
      <c r="L230" s="9"/>
    </row>
    <row r="231" spans="1:12" s="6" customFormat="1" x14ac:dyDescent="0.25">
      <c r="B231" s="76"/>
      <c r="C231" s="47">
        <f t="shared" si="10"/>
        <v>43681</v>
      </c>
      <c r="D231" s="47">
        <f t="shared" si="11"/>
        <v>43744</v>
      </c>
      <c r="E231" s="47">
        <v>43765</v>
      </c>
      <c r="F231" s="12">
        <v>43765</v>
      </c>
      <c r="G231" s="17" t="s">
        <v>194</v>
      </c>
      <c r="H231" s="9" t="s">
        <v>319</v>
      </c>
      <c r="I231" s="9" t="s">
        <v>320</v>
      </c>
      <c r="J231" s="20" t="s">
        <v>321</v>
      </c>
      <c r="K231" s="26">
        <v>1500</v>
      </c>
      <c r="L231" s="9" t="s">
        <v>10</v>
      </c>
    </row>
    <row r="232" spans="1:12" s="6" customFormat="1" x14ac:dyDescent="0.25">
      <c r="A232" s="59"/>
      <c r="B232" s="138" t="s">
        <v>32</v>
      </c>
      <c r="C232" s="57"/>
      <c r="D232" s="57"/>
      <c r="E232" s="57"/>
      <c r="F232" s="57"/>
      <c r="G232" s="59"/>
      <c r="H232" s="59"/>
      <c r="I232" s="59"/>
      <c r="J232" s="59"/>
      <c r="K232" s="57"/>
      <c r="L232" s="59"/>
    </row>
    <row r="233" spans="1:12" s="6" customFormat="1" x14ac:dyDescent="0.25">
      <c r="B233" s="75"/>
      <c r="C233" s="47">
        <f>E233-84</f>
        <v>43686</v>
      </c>
      <c r="D233" s="47">
        <f>E233-21</f>
        <v>43749</v>
      </c>
      <c r="E233" s="47">
        <v>43770</v>
      </c>
      <c r="F233" s="12">
        <v>43770</v>
      </c>
      <c r="G233" s="9"/>
      <c r="H233" s="9" t="s">
        <v>406</v>
      </c>
      <c r="I233" s="9" t="s">
        <v>401</v>
      </c>
      <c r="J233" s="9" t="s">
        <v>403</v>
      </c>
      <c r="K233" s="18">
        <v>2300</v>
      </c>
      <c r="L233" s="9" t="s">
        <v>220</v>
      </c>
    </row>
    <row r="234" spans="1:12" s="6" customFormat="1" x14ac:dyDescent="0.25">
      <c r="B234" s="75"/>
      <c r="C234" s="47"/>
      <c r="D234" s="47"/>
      <c r="E234" s="47"/>
      <c r="F234" s="12"/>
      <c r="G234" s="54"/>
      <c r="H234" s="9"/>
      <c r="I234" s="9"/>
      <c r="J234" s="9"/>
      <c r="K234" s="18"/>
      <c r="L234" s="9"/>
    </row>
    <row r="235" spans="1:12" s="6" customFormat="1" x14ac:dyDescent="0.25">
      <c r="B235" s="75"/>
      <c r="C235" s="159"/>
      <c r="D235" s="159"/>
      <c r="E235" s="159"/>
      <c r="F235" s="157"/>
      <c r="G235" s="92"/>
      <c r="H235" s="98"/>
      <c r="I235" s="98"/>
      <c r="J235" s="98"/>
      <c r="K235" s="158"/>
      <c r="L235" s="98"/>
    </row>
    <row r="236" spans="1:12" s="6" customFormat="1" x14ac:dyDescent="0.25">
      <c r="B236" s="76"/>
      <c r="C236" s="47"/>
      <c r="D236" s="47"/>
      <c r="E236" s="47"/>
      <c r="F236" s="12"/>
      <c r="G236" s="17"/>
      <c r="H236" s="9"/>
      <c r="I236" s="9"/>
      <c r="J236" s="9"/>
      <c r="K236" s="18"/>
      <c r="L236" s="9"/>
    </row>
    <row r="237" spans="1:12" s="6" customFormat="1" x14ac:dyDescent="0.25">
      <c r="B237" s="76"/>
      <c r="C237" s="47"/>
      <c r="D237" s="47"/>
      <c r="E237" s="47"/>
      <c r="F237" s="12"/>
      <c r="G237" s="17"/>
      <c r="H237" s="9"/>
      <c r="I237" s="9"/>
      <c r="J237" s="9"/>
      <c r="K237" s="18"/>
      <c r="L237" s="9"/>
    </row>
    <row r="238" spans="1:12" s="6" customFormat="1" x14ac:dyDescent="0.25">
      <c r="B238" s="76"/>
      <c r="C238" s="47">
        <f t="shared" ref="C238:C239" si="12">E238-84</f>
        <v>43336</v>
      </c>
      <c r="D238" s="47">
        <f t="shared" ref="D238:D239" si="13">E238-21</f>
        <v>43399</v>
      </c>
      <c r="E238" s="47">
        <v>43420</v>
      </c>
      <c r="F238" s="12">
        <v>43785</v>
      </c>
      <c r="G238" s="69" t="s">
        <v>193</v>
      </c>
      <c r="H238" s="9" t="s">
        <v>274</v>
      </c>
      <c r="I238" s="9" t="s">
        <v>66</v>
      </c>
      <c r="J238" s="9" t="s">
        <v>65</v>
      </c>
      <c r="K238" s="18">
        <v>4000</v>
      </c>
      <c r="L238" s="9" t="s">
        <v>68</v>
      </c>
    </row>
    <row r="239" spans="1:12" s="6" customFormat="1" x14ac:dyDescent="0.25">
      <c r="B239" s="76"/>
      <c r="C239" s="47">
        <f t="shared" si="12"/>
        <v>43702</v>
      </c>
      <c r="D239" s="47">
        <f t="shared" si="13"/>
        <v>43765</v>
      </c>
      <c r="E239" s="47">
        <v>43786</v>
      </c>
      <c r="F239" s="12">
        <v>43786</v>
      </c>
      <c r="G239" s="17"/>
      <c r="H239" s="9" t="s">
        <v>407</v>
      </c>
      <c r="I239" s="9" t="s">
        <v>401</v>
      </c>
      <c r="J239" s="9" t="s">
        <v>408</v>
      </c>
      <c r="K239" s="18">
        <v>2300</v>
      </c>
      <c r="L239" s="9" t="s">
        <v>220</v>
      </c>
    </row>
    <row r="240" spans="1:12" s="6" customFormat="1" x14ac:dyDescent="0.25">
      <c r="B240" s="106"/>
      <c r="C240" s="47"/>
      <c r="D240" s="47"/>
      <c r="E240" s="47"/>
      <c r="F240" s="12"/>
      <c r="G240" s="17"/>
      <c r="H240" s="9"/>
      <c r="I240" s="9"/>
      <c r="J240" s="20"/>
      <c r="K240" s="26"/>
      <c r="L240" s="9"/>
    </row>
    <row r="241" spans="1:22" s="6" customFormat="1" x14ac:dyDescent="0.25">
      <c r="B241" s="76"/>
      <c r="C241" s="47"/>
      <c r="D241" s="47"/>
      <c r="E241" s="47"/>
      <c r="F241" s="12"/>
      <c r="G241" s="17"/>
      <c r="H241" s="9"/>
      <c r="I241" s="9"/>
      <c r="J241" s="9"/>
      <c r="K241" s="18"/>
      <c r="L241" s="9"/>
    </row>
    <row r="242" spans="1:22" s="6" customFormat="1" x14ac:dyDescent="0.25">
      <c r="B242" s="76"/>
      <c r="C242" s="159"/>
      <c r="D242" s="159"/>
      <c r="E242" s="159"/>
      <c r="F242" s="157"/>
      <c r="G242" s="171"/>
      <c r="H242" s="98"/>
      <c r="I242" s="98"/>
      <c r="J242" s="98"/>
      <c r="K242" s="158"/>
      <c r="L242" s="98"/>
    </row>
    <row r="243" spans="1:22" s="6" customFormat="1" x14ac:dyDescent="0.25">
      <c r="B243" s="76"/>
      <c r="C243" s="47"/>
      <c r="D243" s="47"/>
      <c r="E243" s="47"/>
      <c r="F243" s="12"/>
      <c r="G243" s="69"/>
      <c r="H243" s="9"/>
      <c r="I243" s="9"/>
      <c r="J243" s="9"/>
      <c r="K243" s="18"/>
      <c r="L243" s="9"/>
    </row>
    <row r="244" spans="1:22" s="6" customFormat="1" x14ac:dyDescent="0.25">
      <c r="B244" s="76"/>
      <c r="C244" s="47"/>
      <c r="D244" s="47"/>
      <c r="E244" s="47"/>
      <c r="F244" s="12"/>
      <c r="G244" s="147"/>
      <c r="H244" s="9"/>
      <c r="I244" s="9"/>
      <c r="J244" s="9"/>
      <c r="K244" s="18"/>
      <c r="L244" s="9"/>
    </row>
    <row r="245" spans="1:22" s="6" customFormat="1" x14ac:dyDescent="0.25">
      <c r="B245" s="76"/>
      <c r="C245" s="47">
        <f>E245-82</f>
        <v>43715</v>
      </c>
      <c r="D245" s="47">
        <f>E245-21</f>
        <v>43776</v>
      </c>
      <c r="E245" s="47">
        <v>43797</v>
      </c>
      <c r="F245" s="12" t="s">
        <v>412</v>
      </c>
      <c r="G245" s="69" t="s">
        <v>411</v>
      </c>
      <c r="H245" s="9" t="s">
        <v>413</v>
      </c>
      <c r="I245" s="9" t="s">
        <v>414</v>
      </c>
      <c r="J245" s="9" t="s">
        <v>415</v>
      </c>
      <c r="K245" s="18" t="s">
        <v>416</v>
      </c>
      <c r="L245" s="9" t="s">
        <v>68</v>
      </c>
    </row>
    <row r="246" spans="1:22" s="6" customFormat="1" x14ac:dyDescent="0.25">
      <c r="B246" s="76"/>
      <c r="C246" s="47">
        <f>E246-84</f>
        <v>43714</v>
      </c>
      <c r="D246" s="47">
        <f>E246-21</f>
        <v>43777</v>
      </c>
      <c r="E246" s="47">
        <v>43798</v>
      </c>
      <c r="F246" s="12">
        <v>43798</v>
      </c>
      <c r="G246" s="17"/>
      <c r="H246" s="9" t="s">
        <v>409</v>
      </c>
      <c r="I246" s="9" t="s">
        <v>401</v>
      </c>
      <c r="J246" s="9" t="s">
        <v>408</v>
      </c>
      <c r="K246" s="18">
        <v>2300</v>
      </c>
      <c r="L246" s="9" t="s">
        <v>220</v>
      </c>
    </row>
    <row r="247" spans="1:22" ht="15.75" x14ac:dyDescent="0.25">
      <c r="A247" s="6"/>
      <c r="B247" s="138" t="s">
        <v>33</v>
      </c>
      <c r="C247" s="57"/>
      <c r="D247" s="57"/>
      <c r="E247" s="57"/>
      <c r="F247" s="65"/>
      <c r="G247" s="59"/>
      <c r="H247" s="59"/>
      <c r="I247" s="59"/>
      <c r="J247" s="59"/>
      <c r="K247" s="57"/>
      <c r="L247" s="59"/>
      <c r="M247" s="6"/>
      <c r="N247" s="6"/>
      <c r="O247" s="6"/>
      <c r="P247" s="6"/>
      <c r="Q247" s="6"/>
      <c r="R247" s="6"/>
      <c r="S247" s="6"/>
      <c r="T247" s="6"/>
      <c r="U247" s="6"/>
      <c r="V247" s="6"/>
    </row>
    <row r="248" spans="1:22" x14ac:dyDescent="0.25">
      <c r="A248" s="6"/>
      <c r="B248" s="102"/>
      <c r="C248" s="47"/>
      <c r="D248" s="47"/>
      <c r="E248" s="47"/>
      <c r="F248" s="12"/>
      <c r="G248" s="9"/>
      <c r="H248" s="9"/>
      <c r="I248" s="9"/>
      <c r="J248" s="9"/>
      <c r="K248" s="18"/>
      <c r="L248" s="9"/>
    </row>
    <row r="249" spans="1:22" s="6" customFormat="1" x14ac:dyDescent="0.25">
      <c r="B249" s="106"/>
      <c r="C249" s="47"/>
      <c r="D249" s="47"/>
      <c r="E249" s="47"/>
      <c r="F249" s="12"/>
      <c r="G249" s="17"/>
      <c r="H249" s="9"/>
      <c r="I249" s="9"/>
      <c r="J249" s="20"/>
      <c r="K249" s="26"/>
      <c r="L249" s="9"/>
    </row>
    <row r="250" spans="1:22" s="6" customFormat="1" x14ac:dyDescent="0.25">
      <c r="B250" s="106"/>
      <c r="C250" s="47"/>
      <c r="D250" s="47"/>
      <c r="E250" s="47"/>
      <c r="F250" s="12"/>
      <c r="G250" s="17"/>
      <c r="H250" s="9"/>
      <c r="I250" s="9"/>
      <c r="J250" s="20"/>
      <c r="K250" s="26"/>
      <c r="L250" s="9"/>
    </row>
    <row r="251" spans="1:22" x14ac:dyDescent="0.25">
      <c r="A251" s="6"/>
      <c r="B251" s="76"/>
      <c r="C251" s="47">
        <f t="shared" ref="C251:C252" si="14">E251-84</f>
        <v>43365</v>
      </c>
      <c r="D251" s="47">
        <f>E251-21</f>
        <v>43428</v>
      </c>
      <c r="E251" s="47">
        <v>43449</v>
      </c>
      <c r="F251" s="12">
        <v>43449</v>
      </c>
      <c r="G251" s="69" t="s">
        <v>193</v>
      </c>
      <c r="H251" s="9" t="s">
        <v>290</v>
      </c>
      <c r="I251" s="9" t="s">
        <v>185</v>
      </c>
      <c r="J251" s="9" t="s">
        <v>186</v>
      </c>
      <c r="K251" s="18">
        <v>5000</v>
      </c>
      <c r="L251" s="9"/>
    </row>
    <row r="252" spans="1:22" x14ac:dyDescent="0.25">
      <c r="A252" s="6"/>
      <c r="B252" s="76"/>
      <c r="C252" s="47">
        <f t="shared" si="14"/>
        <v>43739</v>
      </c>
      <c r="D252" s="47">
        <f>E252-21</f>
        <v>43802</v>
      </c>
      <c r="E252" s="47">
        <v>43823</v>
      </c>
      <c r="F252" s="12">
        <v>43823</v>
      </c>
      <c r="G252" s="147" t="s">
        <v>194</v>
      </c>
      <c r="H252" s="9" t="s">
        <v>417</v>
      </c>
      <c r="I252" s="9" t="s">
        <v>418</v>
      </c>
      <c r="J252" s="9" t="s">
        <v>298</v>
      </c>
      <c r="K252" s="18">
        <v>1500</v>
      </c>
      <c r="L252" s="9"/>
    </row>
    <row r="253" spans="1:22" s="6" customFormat="1" x14ac:dyDescent="0.25">
      <c r="B253" s="106"/>
      <c r="C253" s="47"/>
      <c r="D253" s="47"/>
      <c r="E253" s="47"/>
      <c r="F253" s="12"/>
      <c r="G253" s="17"/>
      <c r="H253" s="9"/>
      <c r="I253" s="9"/>
      <c r="J253" s="20"/>
      <c r="K253" s="26"/>
      <c r="L253" s="9"/>
    </row>
    <row r="254" spans="1:22" ht="15.75" x14ac:dyDescent="0.25">
      <c r="A254" s="6"/>
      <c r="B254" s="138">
        <v>2020</v>
      </c>
      <c r="C254" s="57"/>
      <c r="D254" s="57"/>
      <c r="E254" s="57"/>
      <c r="F254" s="65"/>
      <c r="G254" s="59"/>
      <c r="H254" s="59"/>
      <c r="I254" s="59"/>
      <c r="J254" s="59"/>
      <c r="K254" s="57"/>
      <c r="L254" s="59"/>
    </row>
    <row r="255" spans="1:22" x14ac:dyDescent="0.25">
      <c r="B255" s="45"/>
      <c r="C255" s="47"/>
      <c r="D255" s="47"/>
      <c r="E255" s="110"/>
      <c r="F255" s="12"/>
      <c r="G255" s="7"/>
    </row>
    <row r="256" spans="1:22" x14ac:dyDescent="0.25">
      <c r="B256" s="45"/>
      <c r="C256" s="47"/>
      <c r="D256" s="47"/>
      <c r="E256" s="110"/>
      <c r="F256" s="12"/>
      <c r="G256" s="7"/>
      <c r="K256" s="155"/>
    </row>
    <row r="257" spans="2:11" x14ac:dyDescent="0.25">
      <c r="B257" s="45"/>
      <c r="C257" s="47"/>
      <c r="D257" s="47"/>
      <c r="E257" s="110"/>
      <c r="F257" s="156"/>
      <c r="G257" s="7"/>
      <c r="K257" s="155"/>
    </row>
    <row r="258" spans="2:11" x14ac:dyDescent="0.25">
      <c r="B258" s="45"/>
      <c r="C258" s="6"/>
      <c r="D258" s="6"/>
      <c r="E258" s="6"/>
      <c r="F258" s="7"/>
      <c r="G258" s="7"/>
      <c r="K258" s="7"/>
    </row>
    <row r="259" spans="2:11" x14ac:dyDescent="0.25">
      <c r="B259" s="7"/>
      <c r="C259" s="6"/>
      <c r="D259" s="6"/>
      <c r="E259" s="6"/>
      <c r="F259" s="7"/>
      <c r="G259" s="7"/>
      <c r="K259" s="7"/>
    </row>
    <row r="260" spans="2:11" x14ac:dyDescent="0.25">
      <c r="B260" s="7"/>
      <c r="C260" s="6"/>
      <c r="D260" s="6"/>
      <c r="E260" s="6"/>
      <c r="F260" s="7"/>
      <c r="G260" s="7"/>
      <c r="K260" s="7"/>
    </row>
    <row r="261" spans="2:11" x14ac:dyDescent="0.25">
      <c r="B261" s="7"/>
      <c r="C261" s="6"/>
      <c r="D261" s="6"/>
      <c r="E261" s="6"/>
      <c r="F261" s="7"/>
      <c r="G261" s="7"/>
      <c r="K261" s="7"/>
    </row>
    <row r="262" spans="2:11" x14ac:dyDescent="0.25">
      <c r="B262" s="7"/>
      <c r="C262" s="6"/>
      <c r="D262" s="6"/>
      <c r="E262" s="6"/>
      <c r="F262" s="7"/>
      <c r="G262" s="7"/>
      <c r="K262" s="7"/>
    </row>
    <row r="263" spans="2:11" x14ac:dyDescent="0.25">
      <c r="B263" s="7"/>
      <c r="C263" s="6"/>
      <c r="D263" s="6"/>
      <c r="E263" s="6"/>
      <c r="F263" s="7"/>
      <c r="G263" s="7"/>
      <c r="K263" s="7"/>
    </row>
    <row r="264" spans="2:11" x14ac:dyDescent="0.25">
      <c r="B264" s="7"/>
      <c r="C264" s="6"/>
      <c r="D264" s="6"/>
      <c r="E264" s="6"/>
      <c r="F264" s="7"/>
      <c r="G264" s="7"/>
      <c r="K264" s="7"/>
    </row>
    <row r="265" spans="2:11" x14ac:dyDescent="0.25">
      <c r="B265" s="7"/>
      <c r="C265" s="6"/>
      <c r="D265" s="6"/>
      <c r="E265" s="6"/>
      <c r="F265" s="7"/>
      <c r="G265" s="7"/>
      <c r="K265" s="7"/>
    </row>
    <row r="266" spans="2:11" x14ac:dyDescent="0.25">
      <c r="B266" s="7"/>
      <c r="C266" s="6"/>
      <c r="D266" s="6"/>
      <c r="E266" s="6"/>
      <c r="F266" s="7"/>
      <c r="G266" s="7"/>
      <c r="K266" s="7"/>
    </row>
    <row r="267" spans="2:11" x14ac:dyDescent="0.25">
      <c r="B267" s="7"/>
      <c r="C267" s="6"/>
      <c r="D267" s="6"/>
      <c r="E267" s="6"/>
      <c r="F267" s="7"/>
      <c r="G267" s="7"/>
      <c r="K267" s="7"/>
    </row>
    <row r="268" spans="2:11" x14ac:dyDescent="0.25">
      <c r="B268" s="7"/>
      <c r="C268" s="6"/>
      <c r="D268" s="6"/>
      <c r="E268" s="6"/>
      <c r="F268" s="7"/>
      <c r="G268" s="7"/>
      <c r="K268" s="7"/>
    </row>
    <row r="269" spans="2:11" x14ac:dyDescent="0.25">
      <c r="B269" s="7"/>
      <c r="C269" s="6"/>
      <c r="D269" s="6"/>
      <c r="E269" s="6"/>
      <c r="F269" s="7"/>
      <c r="G269" s="7"/>
      <c r="K269" s="7"/>
    </row>
    <row r="270" spans="2:11" x14ac:dyDescent="0.25">
      <c r="B270" s="7"/>
      <c r="C270" s="6"/>
      <c r="D270" s="6"/>
      <c r="E270" s="6"/>
      <c r="F270" s="7"/>
      <c r="G270" s="7"/>
      <c r="K270" s="7"/>
    </row>
    <row r="271" spans="2:11" x14ac:dyDescent="0.25">
      <c r="B271" s="7"/>
      <c r="C271" s="6"/>
      <c r="D271" s="6"/>
      <c r="E271" s="6"/>
      <c r="F271" s="7"/>
      <c r="G271" s="7"/>
      <c r="K271" s="7"/>
    </row>
    <row r="272" spans="2:11" x14ac:dyDescent="0.25">
      <c r="B272" s="7"/>
      <c r="C272" s="6"/>
      <c r="D272" s="6"/>
      <c r="E272" s="6"/>
      <c r="F272" s="7"/>
      <c r="G272" s="7"/>
      <c r="K272" s="7"/>
    </row>
    <row r="273" spans="2:11" x14ac:dyDescent="0.25">
      <c r="B273" s="7"/>
      <c r="C273" s="6"/>
      <c r="D273" s="6"/>
      <c r="E273" s="6"/>
      <c r="F273" s="7"/>
      <c r="G273" s="7"/>
      <c r="K273" s="7"/>
    </row>
    <row r="274" spans="2:11" x14ac:dyDescent="0.25">
      <c r="B274" s="7"/>
      <c r="C274" s="6"/>
      <c r="D274" s="6"/>
      <c r="E274" s="6"/>
      <c r="F274" s="7"/>
      <c r="G274" s="7"/>
      <c r="K274" s="7"/>
    </row>
    <row r="275" spans="2:11" x14ac:dyDescent="0.25">
      <c r="B275" s="7"/>
      <c r="C275" s="6"/>
      <c r="D275" s="6"/>
      <c r="E275" s="6"/>
      <c r="F275" s="7"/>
      <c r="G275" s="7"/>
      <c r="K275" s="7"/>
    </row>
    <row r="276" spans="2:11" x14ac:dyDescent="0.25">
      <c r="B276" s="7"/>
      <c r="C276" s="6"/>
      <c r="D276" s="6"/>
      <c r="E276" s="6"/>
      <c r="F276" s="7"/>
      <c r="G276" s="7"/>
      <c r="K276" s="7"/>
    </row>
    <row r="277" spans="2:11" x14ac:dyDescent="0.25">
      <c r="B277" s="7"/>
      <c r="C277" s="6"/>
      <c r="D277" s="6"/>
      <c r="E277" s="6"/>
      <c r="F277" s="7"/>
      <c r="G277" s="7"/>
      <c r="K277" s="7"/>
    </row>
    <row r="278" spans="2:11" x14ac:dyDescent="0.25">
      <c r="B278" s="7"/>
      <c r="C278" s="6"/>
      <c r="D278" s="6"/>
      <c r="E278" s="6"/>
      <c r="F278" s="7"/>
      <c r="G278" s="7"/>
      <c r="K278" s="7"/>
    </row>
    <row r="279" spans="2:11" x14ac:dyDescent="0.25">
      <c r="B279" s="7"/>
      <c r="C279" s="6"/>
      <c r="D279" s="6"/>
      <c r="E279" s="6"/>
      <c r="F279" s="7"/>
      <c r="G279" s="7"/>
      <c r="K279" s="7"/>
    </row>
    <row r="280" spans="2:11" x14ac:dyDescent="0.25">
      <c r="B280" s="7"/>
      <c r="C280" s="6"/>
      <c r="D280" s="6"/>
      <c r="E280" s="6"/>
      <c r="F280" s="7"/>
      <c r="G280" s="7"/>
      <c r="K280" s="7"/>
    </row>
    <row r="281" spans="2:11" x14ac:dyDescent="0.25">
      <c r="B281" s="7"/>
      <c r="C281" s="6"/>
      <c r="D281" s="6"/>
      <c r="E281" s="6"/>
      <c r="F281" s="7"/>
      <c r="G281" s="7"/>
      <c r="K281" s="7"/>
    </row>
    <row r="282" spans="2:11" x14ac:dyDescent="0.25">
      <c r="B282" s="7"/>
      <c r="C282" s="6"/>
      <c r="D282" s="6"/>
      <c r="E282" s="6"/>
      <c r="F282" s="7"/>
      <c r="G282" s="7"/>
      <c r="K282" s="7"/>
    </row>
    <row r="283" spans="2:11" x14ac:dyDescent="0.25">
      <c r="B283" s="7"/>
      <c r="C283" s="6"/>
      <c r="D283" s="6"/>
      <c r="E283" s="6"/>
      <c r="F283" s="7"/>
      <c r="G283" s="7"/>
      <c r="K283" s="7"/>
    </row>
    <row r="284" spans="2:11" x14ac:dyDescent="0.25">
      <c r="B284" s="7"/>
      <c r="C284" s="6"/>
      <c r="D284" s="6"/>
      <c r="E284" s="6"/>
      <c r="F284" s="7"/>
      <c r="G284" s="7"/>
      <c r="K284" s="7"/>
    </row>
    <row r="285" spans="2:11" x14ac:dyDescent="0.25">
      <c r="B285" s="7"/>
      <c r="C285" s="6"/>
      <c r="D285" s="6"/>
      <c r="E285" s="6"/>
      <c r="F285" s="7"/>
      <c r="G285" s="7"/>
      <c r="K285" s="7"/>
    </row>
    <row r="286" spans="2:11" x14ac:dyDescent="0.25">
      <c r="B286" s="7"/>
      <c r="C286" s="6"/>
      <c r="D286" s="6"/>
      <c r="E286" s="6"/>
      <c r="F286" s="7"/>
      <c r="G286" s="7"/>
      <c r="K286" s="7"/>
    </row>
    <row r="287" spans="2:11" x14ac:dyDescent="0.25">
      <c r="B287" s="7"/>
      <c r="C287" s="6"/>
      <c r="D287" s="6"/>
      <c r="E287" s="6"/>
      <c r="F287" s="7"/>
      <c r="G287" s="7"/>
      <c r="K287" s="7"/>
    </row>
    <row r="288" spans="2:11" x14ac:dyDescent="0.25">
      <c r="B288" s="7"/>
      <c r="C288" s="6"/>
      <c r="D288" s="6"/>
      <c r="E288" s="6"/>
      <c r="F288" s="7"/>
      <c r="G288" s="7"/>
      <c r="K288" s="7"/>
    </row>
    <row r="289" spans="2:11" x14ac:dyDescent="0.25">
      <c r="B289" s="7"/>
      <c r="C289" s="6"/>
      <c r="D289" s="6"/>
      <c r="E289" s="6"/>
      <c r="F289" s="7"/>
      <c r="G289" s="7"/>
      <c r="K289" s="7"/>
    </row>
    <row r="290" spans="2:11" x14ac:dyDescent="0.25">
      <c r="B290" s="7"/>
      <c r="C290" s="6"/>
      <c r="D290" s="6"/>
      <c r="E290" s="6"/>
      <c r="F290" s="7"/>
      <c r="G290" s="7"/>
      <c r="K290" s="7"/>
    </row>
    <row r="291" spans="2:11" x14ac:dyDescent="0.25">
      <c r="B291" s="7"/>
      <c r="C291" s="6"/>
      <c r="D291" s="6"/>
      <c r="E291" s="6"/>
      <c r="F291" s="7"/>
      <c r="G291" s="7"/>
      <c r="K291" s="7"/>
    </row>
    <row r="292" spans="2:11" x14ac:dyDescent="0.25">
      <c r="B292" s="7"/>
      <c r="C292" s="6"/>
      <c r="D292" s="6"/>
      <c r="E292" s="6"/>
      <c r="F292" s="7"/>
      <c r="G292" s="7"/>
      <c r="K292" s="7"/>
    </row>
    <row r="293" spans="2:11" x14ac:dyDescent="0.25">
      <c r="B293" s="7"/>
      <c r="C293" s="6"/>
      <c r="D293" s="6"/>
      <c r="E293" s="6"/>
      <c r="F293" s="7"/>
      <c r="G293" s="7"/>
      <c r="K293" s="7"/>
    </row>
    <row r="294" spans="2:11" x14ac:dyDescent="0.25">
      <c r="B294" s="7"/>
      <c r="C294" s="6"/>
      <c r="D294" s="6"/>
      <c r="E294" s="6"/>
      <c r="F294" s="7"/>
      <c r="G294" s="7"/>
      <c r="K294" s="7"/>
    </row>
    <row r="295" spans="2:11" x14ac:dyDescent="0.25">
      <c r="B295" s="7"/>
      <c r="C295" s="6"/>
      <c r="D295" s="6"/>
      <c r="E295" s="6"/>
      <c r="F295" s="7"/>
      <c r="G295" s="7"/>
      <c r="K295" s="7"/>
    </row>
    <row r="296" spans="2:11" x14ac:dyDescent="0.25">
      <c r="B296" s="7"/>
      <c r="C296" s="6"/>
      <c r="D296" s="6"/>
      <c r="E296" s="6"/>
      <c r="F296" s="7"/>
      <c r="G296" s="7"/>
      <c r="K296" s="7"/>
    </row>
    <row r="297" spans="2:11" x14ac:dyDescent="0.25">
      <c r="B297" s="7"/>
      <c r="C297" s="6"/>
      <c r="D297" s="6"/>
      <c r="E297" s="6"/>
      <c r="F297" s="7"/>
      <c r="G297" s="7"/>
      <c r="K297" s="7"/>
    </row>
    <row r="298" spans="2:11" x14ac:dyDescent="0.25">
      <c r="B298" s="7"/>
      <c r="C298" s="6"/>
      <c r="D298" s="6"/>
      <c r="E298" s="6"/>
      <c r="F298" s="7"/>
      <c r="G298" s="7"/>
      <c r="K298" s="7"/>
    </row>
    <row r="299" spans="2:11" x14ac:dyDescent="0.25">
      <c r="B299" s="7"/>
      <c r="C299" s="6"/>
      <c r="D299" s="6"/>
      <c r="E299" s="6"/>
      <c r="F299" s="7"/>
      <c r="G299" s="7"/>
      <c r="K299" s="7"/>
    </row>
    <row r="300" spans="2:11" x14ac:dyDescent="0.25">
      <c r="B300" s="7"/>
      <c r="C300" s="6"/>
      <c r="D300" s="6"/>
      <c r="E300" s="6"/>
      <c r="F300" s="7"/>
      <c r="G300" s="7"/>
      <c r="K300" s="7"/>
    </row>
    <row r="301" spans="2:11" x14ac:dyDescent="0.25">
      <c r="B301" s="7"/>
      <c r="C301" s="6"/>
      <c r="D301" s="6"/>
      <c r="E301" s="6"/>
      <c r="F301" s="7"/>
      <c r="G301" s="7"/>
      <c r="K301" s="7"/>
    </row>
    <row r="302" spans="2:11" x14ac:dyDescent="0.25">
      <c r="B302" s="7"/>
      <c r="C302" s="6"/>
      <c r="D302" s="6"/>
      <c r="E302" s="6"/>
      <c r="F302" s="7"/>
      <c r="G302" s="7"/>
      <c r="K302" s="7"/>
    </row>
    <row r="303" spans="2:11" x14ac:dyDescent="0.25">
      <c r="B303" s="7"/>
      <c r="C303" s="6"/>
      <c r="D303" s="6"/>
      <c r="E303" s="6"/>
      <c r="F303" s="7"/>
      <c r="G303" s="7"/>
      <c r="K303" s="7"/>
    </row>
    <row r="304" spans="2:11" x14ac:dyDescent="0.25">
      <c r="B304" s="7"/>
      <c r="C304" s="6"/>
      <c r="D304" s="6"/>
      <c r="E304" s="6"/>
      <c r="F304" s="7"/>
      <c r="G304" s="7"/>
      <c r="K304" s="7"/>
    </row>
    <row r="305" spans="2:11" x14ac:dyDescent="0.25">
      <c r="B305" s="7"/>
      <c r="C305" s="6"/>
      <c r="D305" s="6"/>
      <c r="E305" s="6"/>
      <c r="F305" s="7"/>
      <c r="G305" s="7"/>
      <c r="K305" s="7"/>
    </row>
    <row r="306" spans="2:11" x14ac:dyDescent="0.25">
      <c r="B306" s="7"/>
      <c r="C306" s="6"/>
      <c r="D306" s="6"/>
      <c r="E306" s="6"/>
      <c r="F306" s="7"/>
      <c r="G306" s="7"/>
      <c r="K306" s="7"/>
    </row>
    <row r="307" spans="2:11" x14ac:dyDescent="0.25">
      <c r="B307" s="7"/>
      <c r="C307" s="6"/>
      <c r="D307" s="6"/>
      <c r="E307" s="6"/>
      <c r="F307" s="7"/>
      <c r="G307" s="7"/>
      <c r="K307" s="7"/>
    </row>
    <row r="308" spans="2:11" x14ac:dyDescent="0.25">
      <c r="B308" s="7"/>
      <c r="C308" s="6"/>
      <c r="D308" s="6"/>
      <c r="E308" s="6"/>
      <c r="F308" s="7"/>
      <c r="G308" s="7"/>
      <c r="K308" s="7"/>
    </row>
    <row r="309" spans="2:11" x14ac:dyDescent="0.25">
      <c r="B309" s="7"/>
      <c r="C309" s="6"/>
      <c r="D309" s="6"/>
      <c r="E309" s="6"/>
      <c r="F309" s="7"/>
      <c r="G309" s="7"/>
      <c r="K309" s="7"/>
    </row>
    <row r="310" spans="2:11" x14ac:dyDescent="0.25">
      <c r="B310" s="7"/>
      <c r="C310" s="6"/>
      <c r="D310" s="6"/>
      <c r="E310" s="6"/>
      <c r="F310" s="7"/>
      <c r="G310" s="7"/>
      <c r="K310" s="7"/>
    </row>
    <row r="311" spans="2:11" x14ac:dyDescent="0.25">
      <c r="B311" s="7"/>
      <c r="C311" s="6"/>
      <c r="D311" s="6"/>
      <c r="E311" s="6"/>
      <c r="F311" s="7"/>
      <c r="G311" s="7"/>
      <c r="K311" s="7"/>
    </row>
    <row r="312" spans="2:11" x14ac:dyDescent="0.25">
      <c r="B312" s="7"/>
      <c r="C312" s="6"/>
      <c r="D312" s="6"/>
      <c r="E312" s="6"/>
      <c r="F312" s="7"/>
      <c r="G312" s="7"/>
      <c r="K312" s="7"/>
    </row>
    <row r="313" spans="2:11" x14ac:dyDescent="0.25">
      <c r="B313" s="7"/>
      <c r="C313" s="6"/>
      <c r="D313" s="6"/>
      <c r="E313" s="6"/>
      <c r="F313" s="7"/>
      <c r="G313" s="7"/>
      <c r="K313" s="7"/>
    </row>
    <row r="314" spans="2:11" x14ac:dyDescent="0.25">
      <c r="B314" s="7"/>
      <c r="C314" s="6"/>
      <c r="D314" s="6"/>
      <c r="E314" s="6"/>
      <c r="F314" s="7"/>
      <c r="G314" s="7"/>
      <c r="K314" s="7"/>
    </row>
    <row r="315" spans="2:11" x14ac:dyDescent="0.25">
      <c r="B315" s="7"/>
      <c r="C315" s="6"/>
      <c r="D315" s="6"/>
      <c r="E315" s="6"/>
      <c r="F315" s="7"/>
      <c r="G315" s="7"/>
      <c r="K315" s="7"/>
    </row>
    <row r="316" spans="2:11" x14ac:dyDescent="0.25">
      <c r="B316" s="7"/>
      <c r="C316" s="6"/>
      <c r="D316" s="6"/>
      <c r="E316" s="6"/>
      <c r="F316" s="7"/>
      <c r="G316" s="7"/>
      <c r="K316" s="7"/>
    </row>
    <row r="317" spans="2:11" x14ac:dyDescent="0.25">
      <c r="B317" s="7"/>
      <c r="C317" s="6"/>
      <c r="D317" s="6"/>
      <c r="E317" s="6"/>
      <c r="F317" s="7"/>
      <c r="G317" s="7"/>
      <c r="K317" s="7"/>
    </row>
    <row r="318" spans="2:11" x14ac:dyDescent="0.25">
      <c r="B318" s="7"/>
      <c r="C318" s="6"/>
      <c r="D318" s="6"/>
      <c r="E318" s="6"/>
      <c r="F318" s="7"/>
      <c r="G318" s="7"/>
      <c r="K318" s="7"/>
    </row>
    <row r="319" spans="2:11" x14ac:dyDescent="0.25">
      <c r="B319" s="7"/>
      <c r="C319" s="6"/>
      <c r="D319" s="6"/>
      <c r="E319" s="6"/>
      <c r="F319" s="7"/>
      <c r="G319" s="7"/>
      <c r="K319" s="7"/>
    </row>
    <row r="320" spans="2:11" x14ac:dyDescent="0.25">
      <c r="B320" s="7"/>
      <c r="C320" s="6"/>
      <c r="D320" s="6"/>
      <c r="E320" s="6"/>
      <c r="F320" s="7"/>
      <c r="G320" s="7"/>
      <c r="K320" s="7"/>
    </row>
    <row r="321" spans="2:11" x14ac:dyDescent="0.25">
      <c r="B321" s="7"/>
      <c r="C321" s="6"/>
      <c r="D321" s="6"/>
      <c r="E321" s="6"/>
      <c r="F321" s="7"/>
      <c r="G321" s="7"/>
      <c r="K321" s="7"/>
    </row>
    <row r="322" spans="2:11" x14ac:dyDescent="0.25">
      <c r="B322" s="7"/>
      <c r="C322" s="6"/>
      <c r="D322" s="6"/>
      <c r="E322" s="6"/>
      <c r="F322" s="7"/>
      <c r="G322" s="7"/>
      <c r="K322" s="7"/>
    </row>
    <row r="323" spans="2:11" x14ac:dyDescent="0.25">
      <c r="B323" s="7"/>
      <c r="C323" s="6"/>
      <c r="D323" s="6"/>
      <c r="E323" s="6"/>
      <c r="F323" s="7"/>
      <c r="G323" s="7"/>
      <c r="K323" s="7"/>
    </row>
    <row r="324" spans="2:11" x14ac:dyDescent="0.25">
      <c r="B324" s="7"/>
      <c r="C324" s="6"/>
      <c r="D324" s="6"/>
      <c r="E324" s="6"/>
      <c r="F324" s="7"/>
      <c r="G324" s="7"/>
      <c r="K324" s="7"/>
    </row>
    <row r="325" spans="2:11" x14ac:dyDescent="0.25">
      <c r="B325" s="7"/>
      <c r="C325" s="6"/>
      <c r="D325" s="6"/>
      <c r="E325" s="6"/>
      <c r="F325" s="7"/>
      <c r="G325" s="7"/>
      <c r="K325" s="7"/>
    </row>
    <row r="326" spans="2:11" x14ac:dyDescent="0.25">
      <c r="B326" s="7"/>
      <c r="C326" s="6"/>
      <c r="D326" s="6"/>
      <c r="E326" s="6"/>
      <c r="F326" s="7"/>
      <c r="G326" s="7"/>
      <c r="K326" s="7"/>
    </row>
    <row r="327" spans="2:11" x14ac:dyDescent="0.25">
      <c r="B327" s="7"/>
      <c r="C327" s="6"/>
      <c r="D327" s="6"/>
      <c r="E327" s="6"/>
      <c r="F327" s="7"/>
      <c r="G327" s="7"/>
      <c r="K327" s="7"/>
    </row>
    <row r="328" spans="2:11" x14ac:dyDescent="0.25">
      <c r="B328" s="7"/>
      <c r="C328" s="6"/>
      <c r="D328" s="6"/>
      <c r="E328" s="6"/>
      <c r="F328" s="7"/>
      <c r="G328" s="7"/>
      <c r="K328" s="7"/>
    </row>
    <row r="329" spans="2:11" x14ac:dyDescent="0.25">
      <c r="B329" s="7"/>
      <c r="C329" s="6"/>
      <c r="D329" s="6"/>
      <c r="E329" s="6"/>
      <c r="F329" s="7"/>
      <c r="G329" s="7"/>
      <c r="K329" s="7"/>
    </row>
    <row r="330" spans="2:11" x14ac:dyDescent="0.25">
      <c r="B330" s="7"/>
      <c r="C330" s="6"/>
      <c r="D330" s="6"/>
      <c r="E330" s="6"/>
      <c r="F330" s="7"/>
      <c r="G330" s="7"/>
      <c r="K330" s="7"/>
    </row>
    <row r="331" spans="2:11" x14ac:dyDescent="0.25">
      <c r="B331" s="7"/>
      <c r="C331" s="6"/>
      <c r="D331" s="6"/>
      <c r="E331" s="6"/>
      <c r="F331" s="7"/>
      <c r="G331" s="7"/>
      <c r="K331" s="7"/>
    </row>
    <row r="332" spans="2:11" x14ac:dyDescent="0.25">
      <c r="B332" s="7"/>
      <c r="C332" s="6"/>
      <c r="D332" s="6"/>
      <c r="E332" s="6"/>
      <c r="F332" s="7"/>
      <c r="G332" s="7"/>
      <c r="K332" s="7"/>
    </row>
    <row r="333" spans="2:11" x14ac:dyDescent="0.25">
      <c r="B333" s="7"/>
      <c r="C333" s="6"/>
      <c r="D333" s="6"/>
      <c r="E333" s="6"/>
      <c r="F333" s="7"/>
      <c r="G333" s="7"/>
      <c r="K333" s="7"/>
    </row>
    <row r="334" spans="2:11" x14ac:dyDescent="0.25">
      <c r="B334" s="7"/>
      <c r="C334" s="6"/>
      <c r="D334" s="6"/>
      <c r="E334" s="6"/>
      <c r="F334" s="7"/>
      <c r="G334" s="7"/>
      <c r="K334" s="7"/>
    </row>
    <row r="335" spans="2:11" x14ac:dyDescent="0.25">
      <c r="B335" s="7"/>
      <c r="C335" s="6"/>
      <c r="D335" s="6"/>
      <c r="E335" s="6"/>
      <c r="F335" s="7"/>
      <c r="G335" s="7"/>
      <c r="K335" s="7"/>
    </row>
    <row r="336" spans="2:11" x14ac:dyDescent="0.25">
      <c r="B336" s="7"/>
      <c r="C336" s="6"/>
      <c r="D336" s="6"/>
      <c r="E336" s="6"/>
      <c r="F336" s="7"/>
      <c r="G336" s="7"/>
      <c r="K336" s="7"/>
    </row>
    <row r="337" spans="2:11" x14ac:dyDescent="0.25">
      <c r="B337" s="7"/>
      <c r="C337" s="6"/>
      <c r="D337" s="6"/>
      <c r="E337" s="6"/>
      <c r="F337" s="7"/>
      <c r="G337" s="7"/>
      <c r="K337" s="7"/>
    </row>
    <row r="338" spans="2:11" x14ac:dyDescent="0.25">
      <c r="B338" s="7"/>
      <c r="C338" s="6"/>
      <c r="D338" s="6"/>
      <c r="E338" s="6"/>
      <c r="F338" s="7"/>
      <c r="G338" s="7"/>
      <c r="K338" s="7"/>
    </row>
    <row r="339" spans="2:11" x14ac:dyDescent="0.25">
      <c r="B339" s="7"/>
      <c r="C339" s="6"/>
      <c r="D339" s="6"/>
      <c r="E339" s="6"/>
      <c r="F339" s="7"/>
      <c r="G339" s="7"/>
      <c r="K339" s="7"/>
    </row>
    <row r="340" spans="2:11" x14ac:dyDescent="0.25">
      <c r="B340" s="7"/>
      <c r="C340" s="6"/>
      <c r="D340" s="6"/>
      <c r="E340" s="6"/>
      <c r="F340" s="7"/>
      <c r="G340" s="7"/>
      <c r="K340" s="7"/>
    </row>
    <row r="341" spans="2:11" x14ac:dyDescent="0.25">
      <c r="B341" s="7"/>
      <c r="C341" s="6"/>
      <c r="D341" s="6"/>
      <c r="E341" s="6"/>
      <c r="F341" s="7"/>
      <c r="G341" s="7"/>
      <c r="K341" s="7"/>
    </row>
    <row r="342" spans="2:11" x14ac:dyDescent="0.25">
      <c r="B342" s="7"/>
      <c r="C342" s="6"/>
      <c r="D342" s="6"/>
      <c r="E342" s="6"/>
      <c r="F342" s="7"/>
      <c r="G342" s="7"/>
      <c r="K342" s="7"/>
    </row>
    <row r="343" spans="2:11" x14ac:dyDescent="0.25">
      <c r="B343" s="7"/>
      <c r="C343" s="6"/>
      <c r="D343" s="6"/>
      <c r="E343" s="6"/>
      <c r="F343" s="7"/>
      <c r="G343" s="7"/>
      <c r="K343" s="7"/>
    </row>
    <row r="344" spans="2:11" x14ac:dyDescent="0.25">
      <c r="B344" s="7"/>
      <c r="C344" s="6"/>
      <c r="D344" s="6"/>
      <c r="E344" s="6"/>
      <c r="F344" s="7"/>
      <c r="G344" s="7"/>
      <c r="K344" s="7"/>
    </row>
    <row r="345" spans="2:11" x14ac:dyDescent="0.25">
      <c r="B345" s="7"/>
      <c r="C345" s="6"/>
      <c r="D345" s="6"/>
      <c r="E345" s="6"/>
      <c r="F345" s="7"/>
      <c r="G345" s="7"/>
      <c r="K345" s="7"/>
    </row>
    <row r="346" spans="2:11" x14ac:dyDescent="0.25">
      <c r="B346" s="7"/>
      <c r="C346" s="6"/>
      <c r="D346" s="6"/>
      <c r="E346" s="6"/>
      <c r="F346" s="7"/>
      <c r="G346" s="7"/>
      <c r="K346" s="7"/>
    </row>
    <row r="347" spans="2:11" x14ac:dyDescent="0.25">
      <c r="B347" s="7"/>
      <c r="C347" s="6"/>
      <c r="D347" s="6"/>
      <c r="E347" s="6"/>
      <c r="F347" s="7"/>
      <c r="G347" s="7"/>
      <c r="K347" s="7"/>
    </row>
    <row r="348" spans="2:11" x14ac:dyDescent="0.25">
      <c r="B348" s="7"/>
      <c r="C348" s="6"/>
      <c r="D348" s="6"/>
      <c r="E348" s="6"/>
      <c r="F348" s="7"/>
      <c r="G348" s="7"/>
      <c r="K348" s="7"/>
    </row>
    <row r="349" spans="2:11" x14ac:dyDescent="0.25">
      <c r="B349" s="7"/>
      <c r="C349" s="6"/>
      <c r="D349" s="6"/>
      <c r="E349" s="6"/>
      <c r="F349" s="7"/>
      <c r="G349" s="7"/>
      <c r="K349" s="7"/>
    </row>
    <row r="350" spans="2:11" x14ac:dyDescent="0.25">
      <c r="B350" s="7"/>
      <c r="C350" s="6"/>
      <c r="D350" s="6"/>
      <c r="E350" s="6"/>
      <c r="F350" s="7"/>
      <c r="G350" s="7"/>
      <c r="K350" s="7"/>
    </row>
    <row r="351" spans="2:11" x14ac:dyDescent="0.25">
      <c r="B351" s="7"/>
      <c r="C351" s="6"/>
      <c r="D351" s="6"/>
      <c r="E351" s="6"/>
      <c r="F351" s="7"/>
      <c r="G351" s="7"/>
      <c r="K351" s="7"/>
    </row>
    <row r="352" spans="2:11" x14ac:dyDescent="0.25">
      <c r="B352" s="7"/>
      <c r="C352" s="6"/>
      <c r="D352" s="6"/>
      <c r="E352" s="6"/>
      <c r="F352" s="7"/>
      <c r="G352" s="7"/>
      <c r="K352" s="7"/>
    </row>
    <row r="353" spans="2:11" x14ac:dyDescent="0.25">
      <c r="B353" s="7"/>
      <c r="C353" s="6"/>
      <c r="D353" s="6"/>
      <c r="E353" s="6"/>
      <c r="F353" s="7"/>
      <c r="G353" s="7"/>
      <c r="K353" s="7"/>
    </row>
    <row r="354" spans="2:11" x14ac:dyDescent="0.25">
      <c r="B354" s="7"/>
      <c r="C354" s="6"/>
      <c r="D354" s="6"/>
      <c r="E354" s="6"/>
      <c r="F354" s="7"/>
      <c r="G354" s="7"/>
      <c r="K354" s="7"/>
    </row>
    <row r="355" spans="2:11" x14ac:dyDescent="0.25">
      <c r="B355" s="7"/>
      <c r="C355" s="6"/>
      <c r="D355" s="6"/>
      <c r="E355" s="6"/>
      <c r="F355" s="7"/>
      <c r="G355" s="7"/>
      <c r="K355" s="7"/>
    </row>
    <row r="356" spans="2:11" x14ac:dyDescent="0.25">
      <c r="B356" s="7"/>
      <c r="C356" s="6"/>
      <c r="D356" s="6"/>
      <c r="E356" s="6"/>
      <c r="F356" s="7"/>
      <c r="G356" s="7"/>
      <c r="K356" s="7"/>
    </row>
    <row r="357" spans="2:11" x14ac:dyDescent="0.25">
      <c r="B357" s="7"/>
      <c r="C357" s="6"/>
      <c r="D357" s="6"/>
      <c r="E357" s="6"/>
      <c r="F357" s="7"/>
      <c r="G357" s="7"/>
      <c r="K357" s="7"/>
    </row>
    <row r="358" spans="2:11" x14ac:dyDescent="0.25">
      <c r="B358" s="7"/>
      <c r="C358" s="6"/>
      <c r="D358" s="6"/>
      <c r="E358" s="6"/>
      <c r="F358" s="7"/>
      <c r="G358" s="7"/>
      <c r="K358" s="7"/>
    </row>
    <row r="359" spans="2:11" x14ac:dyDescent="0.25">
      <c r="B359" s="7"/>
      <c r="C359" s="6"/>
      <c r="D359" s="6"/>
      <c r="E359" s="6"/>
      <c r="F359" s="7"/>
      <c r="G359" s="7"/>
      <c r="K359" s="7"/>
    </row>
    <row r="360" spans="2:11" x14ac:dyDescent="0.25">
      <c r="B360" s="7"/>
      <c r="C360" s="6"/>
      <c r="D360" s="6"/>
      <c r="E360" s="6"/>
      <c r="F360" s="7"/>
      <c r="G360" s="7"/>
      <c r="K360" s="7"/>
    </row>
    <row r="361" spans="2:11" x14ac:dyDescent="0.25">
      <c r="B361" s="7"/>
      <c r="C361" s="6"/>
      <c r="D361" s="6"/>
      <c r="E361" s="6"/>
      <c r="F361" s="7"/>
      <c r="G361" s="7"/>
      <c r="K361" s="7"/>
    </row>
    <row r="362" spans="2:11" x14ac:dyDescent="0.25">
      <c r="B362" s="7"/>
      <c r="C362" s="6"/>
      <c r="D362" s="6"/>
      <c r="E362" s="6"/>
      <c r="F362" s="7"/>
      <c r="G362" s="7"/>
      <c r="K362" s="7"/>
    </row>
    <row r="363" spans="2:11" x14ac:dyDescent="0.25">
      <c r="B363" s="7"/>
      <c r="C363" s="6"/>
      <c r="D363" s="6"/>
      <c r="E363" s="6"/>
      <c r="F363" s="7"/>
      <c r="G363" s="7"/>
      <c r="K363" s="7"/>
    </row>
    <row r="364" spans="2:11" x14ac:dyDescent="0.25">
      <c r="B364" s="7"/>
      <c r="C364" s="6"/>
      <c r="D364" s="6"/>
      <c r="E364" s="6"/>
      <c r="F364" s="7"/>
      <c r="G364" s="7"/>
      <c r="K364" s="7"/>
    </row>
    <row r="365" spans="2:11" x14ac:dyDescent="0.25">
      <c r="B365" s="7"/>
      <c r="C365" s="6"/>
      <c r="D365" s="6"/>
      <c r="E365" s="6"/>
      <c r="F365" s="7"/>
      <c r="G365" s="7"/>
      <c r="K365" s="7"/>
    </row>
    <row r="366" spans="2:11" x14ac:dyDescent="0.25">
      <c r="B366" s="7"/>
      <c r="C366" s="6"/>
      <c r="D366" s="6"/>
      <c r="E366" s="6"/>
      <c r="F366" s="7"/>
      <c r="G366" s="7"/>
      <c r="K366" s="7"/>
    </row>
    <row r="367" spans="2:11" x14ac:dyDescent="0.25">
      <c r="B367" s="7"/>
      <c r="C367" s="6"/>
      <c r="D367" s="6"/>
      <c r="E367" s="6"/>
      <c r="F367" s="7"/>
      <c r="G367" s="7"/>
      <c r="K367" s="7"/>
    </row>
    <row r="368" spans="2:11" x14ac:dyDescent="0.25">
      <c r="B368" s="7"/>
      <c r="C368" s="6"/>
      <c r="D368" s="6"/>
      <c r="E368" s="6"/>
      <c r="F368" s="7"/>
      <c r="G368" s="7"/>
      <c r="K368" s="7"/>
    </row>
    <row r="369" spans="2:11" x14ac:dyDescent="0.25">
      <c r="B369" s="7"/>
      <c r="C369" s="6"/>
      <c r="D369" s="6"/>
      <c r="E369" s="6"/>
      <c r="F369" s="7"/>
      <c r="G369" s="7"/>
      <c r="K369" s="7"/>
    </row>
    <row r="370" spans="2:11" x14ac:dyDescent="0.25">
      <c r="B370" s="7"/>
      <c r="C370" s="6"/>
      <c r="D370" s="6"/>
      <c r="E370" s="6"/>
      <c r="F370" s="7"/>
      <c r="G370" s="7"/>
      <c r="K370" s="7"/>
    </row>
    <row r="371" spans="2:11" x14ac:dyDescent="0.25">
      <c r="B371" s="7"/>
      <c r="C371" s="6"/>
      <c r="D371" s="6"/>
      <c r="E371" s="6"/>
      <c r="F371" s="7"/>
      <c r="G371" s="7"/>
      <c r="K371" s="7"/>
    </row>
    <row r="372" spans="2:11" x14ac:dyDescent="0.25">
      <c r="B372" s="7"/>
      <c r="C372" s="6"/>
      <c r="D372" s="6"/>
      <c r="E372" s="6"/>
      <c r="F372" s="7"/>
      <c r="G372" s="7"/>
      <c r="K372" s="7"/>
    </row>
    <row r="373" spans="2:11" x14ac:dyDescent="0.25">
      <c r="B373" s="7"/>
      <c r="C373" s="6"/>
      <c r="D373" s="6"/>
      <c r="E373" s="6"/>
      <c r="F373" s="7"/>
      <c r="G373" s="7"/>
      <c r="K373" s="7"/>
    </row>
    <row r="374" spans="2:11" x14ac:dyDescent="0.25">
      <c r="B374" s="7"/>
      <c r="C374" s="6"/>
      <c r="D374" s="6"/>
      <c r="E374" s="6"/>
      <c r="F374" s="7"/>
      <c r="G374" s="7"/>
      <c r="K374" s="7"/>
    </row>
    <row r="375" spans="2:11" x14ac:dyDescent="0.25">
      <c r="B375" s="7"/>
      <c r="C375" s="6"/>
      <c r="D375" s="6"/>
      <c r="E375" s="6"/>
      <c r="F375" s="7"/>
      <c r="G375" s="7"/>
      <c r="K375" s="7"/>
    </row>
    <row r="376" spans="2:11" x14ac:dyDescent="0.25">
      <c r="B376" s="7"/>
      <c r="C376" s="6"/>
      <c r="D376" s="6"/>
      <c r="E376" s="6"/>
      <c r="F376" s="7"/>
      <c r="G376" s="7"/>
      <c r="K376" s="7"/>
    </row>
    <row r="377" spans="2:11" x14ac:dyDescent="0.25">
      <c r="B377" s="7"/>
      <c r="C377" s="6"/>
      <c r="D377" s="6"/>
      <c r="E377" s="6"/>
      <c r="F377" s="7"/>
      <c r="G377" s="7"/>
      <c r="K377" s="7"/>
    </row>
    <row r="378" spans="2:11" x14ac:dyDescent="0.25">
      <c r="B378" s="7"/>
      <c r="C378" s="6"/>
      <c r="D378" s="6"/>
      <c r="E378" s="6"/>
      <c r="F378" s="7"/>
      <c r="G378" s="7"/>
      <c r="K378" s="7"/>
    </row>
    <row r="379" spans="2:11" x14ac:dyDescent="0.25">
      <c r="B379" s="7"/>
      <c r="C379" s="6"/>
      <c r="D379" s="6"/>
      <c r="E379" s="6"/>
      <c r="F379" s="7"/>
      <c r="G379" s="7"/>
      <c r="K379" s="7"/>
    </row>
    <row r="380" spans="2:11" x14ac:dyDescent="0.25">
      <c r="B380" s="7"/>
      <c r="C380" s="6"/>
      <c r="D380" s="6"/>
      <c r="E380" s="6"/>
      <c r="F380" s="7"/>
      <c r="G380" s="7"/>
      <c r="K380" s="7"/>
    </row>
    <row r="381" spans="2:11" x14ac:dyDescent="0.25">
      <c r="B381" s="7"/>
      <c r="C381" s="6"/>
      <c r="D381" s="6"/>
      <c r="E381" s="6"/>
      <c r="F381" s="7"/>
      <c r="G381" s="7"/>
      <c r="K381" s="7"/>
    </row>
    <row r="382" spans="2:11" x14ac:dyDescent="0.25">
      <c r="B382" s="7"/>
      <c r="C382" s="6"/>
      <c r="D382" s="6"/>
      <c r="E382" s="6"/>
      <c r="F382" s="7"/>
      <c r="G382" s="7"/>
      <c r="K382" s="7"/>
    </row>
    <row r="383" spans="2:11" x14ac:dyDescent="0.25">
      <c r="B383" s="7"/>
      <c r="C383" s="6"/>
      <c r="D383" s="6"/>
      <c r="E383" s="6"/>
      <c r="F383" s="7"/>
      <c r="G383" s="7"/>
      <c r="K383" s="7"/>
    </row>
    <row r="384" spans="2:11" x14ac:dyDescent="0.25">
      <c r="B384" s="7"/>
      <c r="C384" s="6"/>
      <c r="D384" s="6"/>
      <c r="E384" s="6"/>
      <c r="F384" s="7"/>
      <c r="G384" s="7"/>
      <c r="K384" s="7"/>
    </row>
    <row r="385" spans="2:11" x14ac:dyDescent="0.25">
      <c r="B385" s="7"/>
      <c r="C385" s="6"/>
      <c r="D385" s="6"/>
      <c r="E385" s="6"/>
      <c r="F385" s="7"/>
      <c r="G385" s="7"/>
      <c r="K385" s="7"/>
    </row>
    <row r="386" spans="2:11" x14ac:dyDescent="0.25">
      <c r="B386" s="7"/>
      <c r="C386" s="6"/>
      <c r="D386" s="6"/>
      <c r="E386" s="6"/>
      <c r="F386" s="7"/>
      <c r="G386" s="7"/>
      <c r="K386" s="7"/>
    </row>
    <row r="387" spans="2:11" x14ac:dyDescent="0.25">
      <c r="B387" s="7"/>
      <c r="C387" s="6"/>
      <c r="D387" s="6"/>
      <c r="E387" s="6"/>
      <c r="F387" s="7"/>
      <c r="G387" s="7"/>
      <c r="K387" s="7"/>
    </row>
    <row r="388" spans="2:11" x14ac:dyDescent="0.25">
      <c r="B388" s="7"/>
      <c r="C388" s="6"/>
      <c r="D388" s="6"/>
      <c r="E388" s="6"/>
      <c r="F388" s="7"/>
      <c r="G388" s="7"/>
      <c r="K388" s="7"/>
    </row>
    <row r="389" spans="2:11" x14ac:dyDescent="0.25">
      <c r="B389" s="7"/>
      <c r="C389" s="6"/>
      <c r="D389" s="6"/>
      <c r="E389" s="6"/>
      <c r="F389" s="7"/>
      <c r="G389" s="7"/>
      <c r="K389" s="7"/>
    </row>
    <row r="390" spans="2:11" x14ac:dyDescent="0.25">
      <c r="B390" s="7"/>
      <c r="C390" s="6"/>
      <c r="D390" s="6"/>
      <c r="E390" s="6"/>
      <c r="F390" s="7"/>
      <c r="G390" s="7"/>
      <c r="K390" s="7"/>
    </row>
    <row r="391" spans="2:11" x14ac:dyDescent="0.25">
      <c r="B391" s="7"/>
      <c r="C391" s="6"/>
      <c r="D391" s="6"/>
      <c r="E391" s="6"/>
      <c r="F391" s="7"/>
      <c r="G391" s="7"/>
      <c r="K391" s="7"/>
    </row>
    <row r="392" spans="2:11" x14ac:dyDescent="0.25">
      <c r="B392" s="7"/>
      <c r="C392" s="6"/>
      <c r="D392" s="6"/>
      <c r="E392" s="6"/>
      <c r="F392" s="7"/>
      <c r="G392" s="7"/>
      <c r="K392" s="7"/>
    </row>
    <row r="393" spans="2:11" x14ac:dyDescent="0.25">
      <c r="B393" s="7"/>
      <c r="C393" s="6"/>
      <c r="D393" s="6"/>
      <c r="E393" s="6"/>
      <c r="F393" s="7"/>
      <c r="G393" s="7"/>
      <c r="K393" s="7"/>
    </row>
    <row r="394" spans="2:11" x14ac:dyDescent="0.25">
      <c r="B394" s="7"/>
      <c r="C394" s="6"/>
      <c r="D394" s="6"/>
      <c r="E394" s="6"/>
      <c r="F394" s="7"/>
      <c r="G394" s="7"/>
      <c r="K394" s="7"/>
    </row>
    <row r="395" spans="2:11" x14ac:dyDescent="0.25">
      <c r="B395" s="7"/>
      <c r="C395" s="6"/>
      <c r="D395" s="6"/>
      <c r="E395" s="6"/>
      <c r="F395" s="7"/>
      <c r="G395" s="7"/>
      <c r="K395" s="7"/>
    </row>
    <row r="396" spans="2:11" x14ac:dyDescent="0.25">
      <c r="B396" s="7"/>
      <c r="C396" s="6"/>
      <c r="D396" s="6"/>
      <c r="E396" s="6"/>
      <c r="F396" s="7"/>
      <c r="G396" s="7"/>
      <c r="K396" s="7"/>
    </row>
    <row r="397" spans="2:11" x14ac:dyDescent="0.25">
      <c r="B397" s="7"/>
      <c r="C397" s="6"/>
      <c r="D397" s="6"/>
      <c r="E397" s="6"/>
      <c r="F397" s="7"/>
      <c r="G397" s="7"/>
      <c r="K397" s="7"/>
    </row>
    <row r="398" spans="2:11" x14ac:dyDescent="0.25">
      <c r="B398" s="7"/>
      <c r="C398" s="6"/>
      <c r="D398" s="6"/>
      <c r="E398" s="6"/>
      <c r="F398" s="7"/>
      <c r="G398" s="7"/>
      <c r="K398" s="7"/>
    </row>
    <row r="399" spans="2:11" x14ac:dyDescent="0.25">
      <c r="B399" s="7"/>
      <c r="C399" s="6"/>
      <c r="D399" s="6"/>
      <c r="E399" s="6"/>
      <c r="F399" s="7"/>
      <c r="G399" s="7"/>
      <c r="K399" s="7"/>
    </row>
    <row r="400" spans="2:11" x14ac:dyDescent="0.25">
      <c r="B400" s="7"/>
      <c r="C400" s="6"/>
      <c r="D400" s="6"/>
      <c r="E400" s="6"/>
      <c r="F400" s="7"/>
      <c r="G400" s="7"/>
      <c r="K400" s="7"/>
    </row>
    <row r="401" spans="2:11" x14ac:dyDescent="0.25">
      <c r="B401" s="7"/>
      <c r="C401" s="6"/>
      <c r="D401" s="6"/>
      <c r="E401" s="6"/>
      <c r="F401" s="7"/>
      <c r="G401" s="7"/>
      <c r="K401" s="7"/>
    </row>
    <row r="402" spans="2:11" x14ac:dyDescent="0.25">
      <c r="B402" s="7"/>
      <c r="C402" s="6"/>
      <c r="D402" s="6"/>
      <c r="E402" s="6"/>
      <c r="F402" s="7"/>
      <c r="G402" s="7"/>
      <c r="K402" s="7"/>
    </row>
    <row r="403" spans="2:11" x14ac:dyDescent="0.25">
      <c r="B403" s="7"/>
      <c r="C403" s="6"/>
      <c r="D403" s="6"/>
      <c r="E403" s="6"/>
      <c r="F403" s="7"/>
      <c r="G403" s="7"/>
      <c r="K403" s="7"/>
    </row>
    <row r="404" spans="2:11" x14ac:dyDescent="0.25">
      <c r="B404" s="7"/>
      <c r="C404" s="6"/>
      <c r="D404" s="6"/>
      <c r="E404" s="6"/>
      <c r="F404" s="7"/>
      <c r="G404" s="7"/>
      <c r="K404" s="7"/>
    </row>
    <row r="405" spans="2:11" x14ac:dyDescent="0.25">
      <c r="B405" s="7"/>
      <c r="C405" s="6"/>
      <c r="D405" s="6"/>
      <c r="E405" s="6"/>
      <c r="F405" s="7"/>
      <c r="G405" s="7"/>
      <c r="K405" s="7"/>
    </row>
    <row r="406" spans="2:11" x14ac:dyDescent="0.25">
      <c r="B406" s="7"/>
      <c r="C406" s="6"/>
      <c r="D406" s="6"/>
      <c r="E406" s="6"/>
      <c r="F406" s="7"/>
      <c r="G406" s="7"/>
      <c r="K406" s="7"/>
    </row>
    <row r="407" spans="2:11" x14ac:dyDescent="0.25">
      <c r="B407" s="7"/>
      <c r="C407" s="6"/>
      <c r="D407" s="6"/>
      <c r="E407" s="6"/>
      <c r="F407" s="7"/>
      <c r="G407" s="7"/>
      <c r="K407" s="7"/>
    </row>
    <row r="408" spans="2:11" x14ac:dyDescent="0.25">
      <c r="B408" s="7"/>
      <c r="C408" s="6"/>
      <c r="D408" s="6"/>
      <c r="E408" s="6"/>
      <c r="F408" s="7"/>
      <c r="G408" s="7"/>
      <c r="K408" s="7"/>
    </row>
    <row r="409" spans="2:11" x14ac:dyDescent="0.25">
      <c r="B409" s="7"/>
      <c r="C409" s="6"/>
      <c r="D409" s="6"/>
      <c r="E409" s="6"/>
      <c r="F409" s="7"/>
      <c r="G409" s="7"/>
      <c r="K409" s="7"/>
    </row>
    <row r="410" spans="2:11" x14ac:dyDescent="0.25">
      <c r="B410" s="7"/>
      <c r="C410" s="6"/>
      <c r="D410" s="6"/>
      <c r="E410" s="6"/>
      <c r="F410" s="7"/>
      <c r="G410" s="7"/>
      <c r="K410" s="7"/>
    </row>
    <row r="411" spans="2:11" x14ac:dyDescent="0.25">
      <c r="B411" s="7"/>
      <c r="C411" s="6"/>
      <c r="D411" s="6"/>
      <c r="E411" s="6"/>
      <c r="F411" s="7"/>
      <c r="G411" s="7"/>
      <c r="K411" s="7"/>
    </row>
    <row r="412" spans="2:11" x14ac:dyDescent="0.25">
      <c r="B412" s="7"/>
      <c r="C412" s="6"/>
      <c r="D412" s="6"/>
      <c r="E412" s="6"/>
      <c r="F412" s="7"/>
      <c r="G412" s="7"/>
      <c r="K412" s="7"/>
    </row>
    <row r="413" spans="2:11" x14ac:dyDescent="0.25">
      <c r="B413" s="7"/>
      <c r="C413" s="6"/>
      <c r="D413" s="6"/>
      <c r="E413" s="6"/>
      <c r="F413" s="7"/>
      <c r="G413" s="7"/>
      <c r="K413" s="7"/>
    </row>
    <row r="414" spans="2:11" x14ac:dyDescent="0.25">
      <c r="B414" s="7"/>
      <c r="C414" s="6"/>
      <c r="D414" s="6"/>
      <c r="E414" s="6"/>
      <c r="F414" s="7"/>
      <c r="G414" s="7"/>
      <c r="K414" s="7"/>
    </row>
    <row r="415" spans="2:11" x14ac:dyDescent="0.25">
      <c r="B415" s="7"/>
      <c r="C415" s="6"/>
      <c r="D415" s="6"/>
      <c r="E415" s="6"/>
      <c r="F415" s="7"/>
      <c r="G415" s="7"/>
      <c r="K415" s="7"/>
    </row>
    <row r="416" spans="2:11" x14ac:dyDescent="0.25">
      <c r="B416" s="7"/>
      <c r="C416" s="6"/>
      <c r="D416" s="6"/>
      <c r="E416" s="6"/>
      <c r="F416" s="7"/>
      <c r="G416" s="7"/>
      <c r="K416" s="7"/>
    </row>
    <row r="417" spans="2:11" x14ac:dyDescent="0.25">
      <c r="B417" s="7"/>
      <c r="C417" s="6"/>
      <c r="D417" s="6"/>
      <c r="E417" s="6"/>
      <c r="F417" s="7"/>
      <c r="G417" s="7"/>
      <c r="K417" s="7"/>
    </row>
    <row r="418" spans="2:11" x14ac:dyDescent="0.25">
      <c r="B418" s="7"/>
      <c r="C418" s="6"/>
      <c r="D418" s="6"/>
      <c r="E418" s="6"/>
      <c r="F418" s="7"/>
      <c r="G418" s="7"/>
      <c r="K418" s="7"/>
    </row>
    <row r="419" spans="2:11" x14ac:dyDescent="0.25">
      <c r="B419" s="7"/>
      <c r="C419" s="6"/>
      <c r="D419" s="6"/>
      <c r="E419" s="6"/>
      <c r="F419" s="7"/>
      <c r="G419" s="7"/>
      <c r="K419" s="7"/>
    </row>
    <row r="420" spans="2:11" x14ac:dyDescent="0.25">
      <c r="B420" s="7"/>
      <c r="C420" s="6"/>
      <c r="D420" s="6"/>
      <c r="E420" s="6"/>
      <c r="F420" s="7"/>
      <c r="G420" s="7"/>
      <c r="K420" s="7"/>
    </row>
    <row r="421" spans="2:11" x14ac:dyDescent="0.25">
      <c r="B421" s="7"/>
      <c r="C421" s="6"/>
      <c r="D421" s="6"/>
      <c r="E421" s="6"/>
      <c r="F421" s="7"/>
      <c r="G421" s="7"/>
      <c r="K421" s="7"/>
    </row>
    <row r="422" spans="2:11" x14ac:dyDescent="0.25">
      <c r="B422" s="7"/>
      <c r="C422" s="6"/>
      <c r="D422" s="6"/>
      <c r="E422" s="6"/>
      <c r="F422" s="7"/>
      <c r="G422" s="7"/>
      <c r="K422" s="7"/>
    </row>
    <row r="423" spans="2:11" x14ac:dyDescent="0.25">
      <c r="B423" s="7"/>
      <c r="C423" s="6"/>
      <c r="D423" s="6"/>
      <c r="E423" s="6"/>
      <c r="F423" s="7"/>
      <c r="G423" s="7"/>
      <c r="K423" s="7"/>
    </row>
    <row r="424" spans="2:11" x14ac:dyDescent="0.25">
      <c r="B424" s="7"/>
      <c r="C424" s="6"/>
      <c r="D424" s="6"/>
      <c r="E424" s="6"/>
      <c r="F424" s="7"/>
      <c r="G424" s="7"/>
      <c r="K424" s="7"/>
    </row>
    <row r="425" spans="2:11" x14ac:dyDescent="0.25">
      <c r="B425" s="7"/>
      <c r="C425" s="6"/>
      <c r="D425" s="6"/>
      <c r="E425" s="6"/>
      <c r="F425" s="7"/>
      <c r="G425" s="7"/>
      <c r="K425" s="7"/>
    </row>
    <row r="426" spans="2:11" x14ac:dyDescent="0.25">
      <c r="B426" s="7"/>
      <c r="C426" s="6"/>
      <c r="D426" s="6"/>
      <c r="E426" s="6"/>
      <c r="F426" s="7"/>
      <c r="G426" s="7"/>
      <c r="K426" s="7"/>
    </row>
    <row r="427" spans="2:11" x14ac:dyDescent="0.25">
      <c r="B427" s="7"/>
      <c r="C427" s="6"/>
      <c r="D427" s="6"/>
      <c r="E427" s="6"/>
      <c r="F427" s="7"/>
      <c r="G427" s="7"/>
      <c r="K427" s="7"/>
    </row>
    <row r="428" spans="2:11" x14ac:dyDescent="0.25">
      <c r="B428" s="7"/>
      <c r="C428" s="6"/>
      <c r="D428" s="6"/>
      <c r="E428" s="6"/>
      <c r="F428" s="7"/>
      <c r="G428" s="7"/>
      <c r="K428" s="7"/>
    </row>
    <row r="429" spans="2:11" x14ac:dyDescent="0.25">
      <c r="B429" s="7"/>
      <c r="C429" s="6"/>
      <c r="D429" s="6"/>
      <c r="E429" s="6"/>
      <c r="F429" s="7"/>
      <c r="G429" s="7"/>
      <c r="K429" s="7"/>
    </row>
    <row r="430" spans="2:11" x14ac:dyDescent="0.25">
      <c r="B430" s="7"/>
      <c r="C430" s="6"/>
      <c r="D430" s="6"/>
      <c r="E430" s="6"/>
      <c r="F430" s="7"/>
      <c r="G430" s="7"/>
      <c r="K430" s="7"/>
    </row>
    <row r="431" spans="2:11" x14ac:dyDescent="0.25">
      <c r="B431" s="7"/>
      <c r="C431" s="6"/>
      <c r="D431" s="6"/>
      <c r="E431" s="6"/>
      <c r="F431" s="7"/>
      <c r="G431" s="7"/>
      <c r="K431" s="7"/>
    </row>
    <row r="432" spans="2:11" x14ac:dyDescent="0.25">
      <c r="B432" s="7"/>
      <c r="C432" s="6"/>
      <c r="D432" s="6"/>
      <c r="E432" s="6"/>
      <c r="F432" s="7"/>
      <c r="G432" s="7"/>
      <c r="K432" s="7"/>
    </row>
    <row r="433" spans="2:11" x14ac:dyDescent="0.25">
      <c r="B433" s="7"/>
      <c r="C433" s="6"/>
      <c r="D433" s="6"/>
      <c r="E433" s="6"/>
      <c r="F433" s="7"/>
      <c r="G433" s="7"/>
      <c r="K433" s="7"/>
    </row>
    <row r="434" spans="2:11" x14ac:dyDescent="0.25">
      <c r="B434" s="7"/>
      <c r="C434" s="6"/>
      <c r="D434" s="6"/>
      <c r="E434" s="6"/>
      <c r="F434" s="7"/>
      <c r="G434" s="7"/>
      <c r="K434" s="7"/>
    </row>
    <row r="435" spans="2:11" x14ac:dyDescent="0.25">
      <c r="B435" s="7"/>
      <c r="C435" s="6"/>
      <c r="D435" s="6"/>
      <c r="E435" s="6"/>
      <c r="F435" s="7"/>
      <c r="G435" s="7"/>
      <c r="K435" s="7"/>
    </row>
    <row r="436" spans="2:11" x14ac:dyDescent="0.25">
      <c r="B436" s="7"/>
      <c r="C436" s="6"/>
      <c r="D436" s="6"/>
      <c r="E436" s="6"/>
      <c r="F436" s="7"/>
      <c r="G436" s="7"/>
      <c r="K436" s="7"/>
    </row>
    <row r="437" spans="2:11" x14ac:dyDescent="0.25">
      <c r="B437" s="7"/>
      <c r="C437" s="6"/>
      <c r="D437" s="6"/>
      <c r="E437" s="6"/>
      <c r="F437" s="7"/>
      <c r="G437" s="7"/>
      <c r="K437" s="7"/>
    </row>
    <row r="438" spans="2:11" x14ac:dyDescent="0.25">
      <c r="B438" s="7"/>
      <c r="C438" s="6"/>
      <c r="D438" s="6"/>
      <c r="E438" s="6"/>
      <c r="F438" s="7"/>
      <c r="G438" s="7"/>
      <c r="K438" s="7"/>
    </row>
    <row r="439" spans="2:11" x14ac:dyDescent="0.25">
      <c r="B439" s="7"/>
      <c r="C439" s="6"/>
      <c r="D439" s="6"/>
      <c r="E439" s="6"/>
      <c r="F439" s="7"/>
      <c r="G439" s="7"/>
      <c r="K439" s="7"/>
    </row>
    <row r="440" spans="2:11" x14ac:dyDescent="0.25">
      <c r="B440" s="7"/>
      <c r="C440" s="6"/>
      <c r="D440" s="6"/>
      <c r="E440" s="6"/>
      <c r="F440" s="7"/>
      <c r="G440" s="7"/>
      <c r="K440" s="7"/>
    </row>
    <row r="441" spans="2:11" x14ac:dyDescent="0.25">
      <c r="B441" s="7"/>
      <c r="C441" s="6"/>
      <c r="D441" s="6"/>
      <c r="E441" s="6"/>
      <c r="F441" s="7"/>
      <c r="G441" s="7"/>
      <c r="K441" s="7"/>
    </row>
    <row r="442" spans="2:11" x14ac:dyDescent="0.25">
      <c r="B442" s="7"/>
      <c r="C442" s="6"/>
      <c r="D442" s="6"/>
      <c r="E442" s="6"/>
      <c r="F442" s="7"/>
      <c r="G442" s="7"/>
      <c r="K442" s="7"/>
    </row>
    <row r="443" spans="2:11" x14ac:dyDescent="0.25">
      <c r="B443" s="7"/>
      <c r="C443" s="6"/>
      <c r="D443" s="6"/>
      <c r="E443" s="6"/>
      <c r="F443" s="7"/>
      <c r="G443" s="7"/>
      <c r="K443" s="7"/>
    </row>
    <row r="444" spans="2:11" x14ac:dyDescent="0.25">
      <c r="B444" s="7"/>
      <c r="C444" s="6"/>
      <c r="D444" s="6"/>
      <c r="E444" s="6"/>
      <c r="F444" s="7"/>
      <c r="G444" s="7"/>
      <c r="K444" s="7"/>
    </row>
    <row r="445" spans="2:11" x14ac:dyDescent="0.25">
      <c r="B445" s="7"/>
      <c r="C445" s="6"/>
      <c r="D445" s="6"/>
      <c r="E445" s="6"/>
      <c r="F445" s="7"/>
      <c r="G445" s="7"/>
      <c r="K445" s="7"/>
    </row>
    <row r="446" spans="2:11" x14ac:dyDescent="0.25">
      <c r="B446" s="7"/>
      <c r="C446" s="6"/>
      <c r="D446" s="6"/>
      <c r="E446" s="6"/>
      <c r="F446" s="7"/>
      <c r="G446" s="7"/>
      <c r="K446" s="7"/>
    </row>
    <row r="447" spans="2:11" x14ac:dyDescent="0.25">
      <c r="B447" s="7"/>
      <c r="C447" s="6"/>
      <c r="D447" s="6"/>
      <c r="E447" s="6"/>
      <c r="F447" s="7"/>
      <c r="G447" s="7"/>
      <c r="K447" s="7"/>
    </row>
    <row r="448" spans="2:11" x14ac:dyDescent="0.25">
      <c r="B448" s="7"/>
      <c r="C448" s="6"/>
      <c r="D448" s="6"/>
      <c r="E448" s="6"/>
      <c r="F448" s="7"/>
      <c r="G448" s="7"/>
      <c r="K448" s="7"/>
    </row>
    <row r="449" spans="2:11" x14ac:dyDescent="0.25">
      <c r="B449" s="7"/>
      <c r="C449" s="6"/>
      <c r="D449" s="6"/>
      <c r="E449" s="6"/>
      <c r="F449" s="7"/>
      <c r="G449" s="7"/>
      <c r="K449" s="7"/>
    </row>
    <row r="450" spans="2:11" x14ac:dyDescent="0.25">
      <c r="B450" s="7"/>
      <c r="C450" s="6"/>
      <c r="D450" s="6"/>
      <c r="E450" s="6"/>
      <c r="F450" s="7"/>
      <c r="G450" s="7"/>
      <c r="K450" s="7"/>
    </row>
    <row r="451" spans="2:11" x14ac:dyDescent="0.25">
      <c r="B451" s="7"/>
      <c r="C451" s="6"/>
      <c r="D451" s="6"/>
      <c r="E451" s="6"/>
      <c r="F451" s="7"/>
      <c r="G451" s="7"/>
      <c r="K451" s="7"/>
    </row>
    <row r="452" spans="2:11" x14ac:dyDescent="0.25">
      <c r="B452" s="7"/>
      <c r="C452" s="6"/>
      <c r="D452" s="6"/>
      <c r="E452" s="6"/>
      <c r="F452" s="7"/>
      <c r="G452" s="7"/>
      <c r="K452" s="7"/>
    </row>
    <row r="453" spans="2:11" x14ac:dyDescent="0.25">
      <c r="B453" s="7"/>
      <c r="C453" s="6"/>
      <c r="D453" s="6"/>
      <c r="E453" s="6"/>
      <c r="F453" s="7"/>
      <c r="G453" s="7"/>
      <c r="K453" s="7"/>
    </row>
    <row r="454" spans="2:11" x14ac:dyDescent="0.25">
      <c r="B454" s="7"/>
      <c r="C454" s="6"/>
      <c r="D454" s="6"/>
      <c r="E454" s="6"/>
      <c r="F454" s="7"/>
      <c r="G454" s="7"/>
      <c r="K454" s="7"/>
    </row>
    <row r="455" spans="2:11" x14ac:dyDescent="0.25">
      <c r="B455" s="7"/>
      <c r="C455" s="6"/>
      <c r="D455" s="6"/>
      <c r="E455" s="6"/>
      <c r="F455" s="7"/>
      <c r="G455" s="7"/>
      <c r="K455" s="7"/>
    </row>
    <row r="456" spans="2:11" x14ac:dyDescent="0.25">
      <c r="B456" s="7"/>
      <c r="C456" s="6"/>
      <c r="D456" s="6"/>
      <c r="E456" s="6"/>
      <c r="F456" s="7"/>
      <c r="G456" s="7"/>
      <c r="K456" s="7"/>
    </row>
    <row r="457" spans="2:11" x14ac:dyDescent="0.25">
      <c r="B457" s="7"/>
      <c r="C457" s="6"/>
      <c r="D457" s="6"/>
      <c r="E457" s="6"/>
      <c r="F457" s="7"/>
      <c r="G457" s="7"/>
      <c r="K457" s="7"/>
    </row>
    <row r="458" spans="2:11" x14ac:dyDescent="0.25">
      <c r="B458" s="7"/>
      <c r="C458" s="6"/>
      <c r="D458" s="6"/>
      <c r="E458" s="6"/>
      <c r="F458" s="7"/>
      <c r="G458" s="7"/>
      <c r="K458" s="7"/>
    </row>
    <row r="459" spans="2:11" x14ac:dyDescent="0.25">
      <c r="B459" s="7"/>
      <c r="C459" s="6"/>
      <c r="D459" s="6"/>
      <c r="E459" s="6"/>
      <c r="F459" s="7"/>
      <c r="G459" s="7"/>
      <c r="K459" s="7"/>
    </row>
    <row r="460" spans="2:11" x14ac:dyDescent="0.25">
      <c r="B460" s="7"/>
      <c r="C460" s="6"/>
      <c r="D460" s="6"/>
      <c r="E460" s="6"/>
      <c r="F460" s="7"/>
      <c r="G460" s="7"/>
      <c r="K460" s="7"/>
    </row>
    <row r="461" spans="2:11" x14ac:dyDescent="0.25">
      <c r="B461" s="7"/>
      <c r="C461" s="6"/>
      <c r="D461" s="6"/>
      <c r="E461" s="6"/>
      <c r="F461" s="7"/>
      <c r="G461" s="7"/>
      <c r="K461" s="7"/>
    </row>
    <row r="462" spans="2:11" x14ac:dyDescent="0.25">
      <c r="B462" s="7"/>
      <c r="C462" s="6"/>
      <c r="D462" s="6"/>
      <c r="E462" s="6"/>
      <c r="F462" s="7"/>
      <c r="G462" s="7"/>
      <c r="K462" s="7"/>
    </row>
    <row r="463" spans="2:11" x14ac:dyDescent="0.25">
      <c r="B463" s="7"/>
      <c r="C463" s="6"/>
      <c r="D463" s="6"/>
      <c r="E463" s="6"/>
      <c r="F463" s="7"/>
      <c r="G463" s="7"/>
      <c r="K463" s="7"/>
    </row>
    <row r="464" spans="2:11" x14ac:dyDescent="0.25">
      <c r="B464" s="7"/>
      <c r="C464" s="6"/>
      <c r="D464" s="6"/>
      <c r="E464" s="6"/>
      <c r="F464" s="7"/>
      <c r="G464" s="7"/>
      <c r="K464" s="7"/>
    </row>
    <row r="465" spans="2:11" x14ac:dyDescent="0.25">
      <c r="B465" s="7"/>
      <c r="C465" s="6"/>
      <c r="D465" s="6"/>
      <c r="E465" s="6"/>
      <c r="F465" s="7"/>
      <c r="G465" s="7"/>
      <c r="K465" s="7"/>
    </row>
    <row r="466" spans="2:11" x14ac:dyDescent="0.25">
      <c r="B466" s="7"/>
      <c r="C466" s="6"/>
      <c r="D466" s="6"/>
      <c r="E466" s="6"/>
      <c r="F466" s="7"/>
      <c r="G466" s="7"/>
      <c r="K466" s="7"/>
    </row>
    <row r="467" spans="2:11" x14ac:dyDescent="0.25">
      <c r="B467" s="7"/>
      <c r="C467" s="6"/>
      <c r="D467" s="6"/>
      <c r="E467" s="6"/>
      <c r="F467" s="7"/>
      <c r="G467" s="7"/>
      <c r="K467" s="7"/>
    </row>
    <row r="468" spans="2:11" x14ac:dyDescent="0.25">
      <c r="B468" s="7"/>
      <c r="C468" s="6"/>
      <c r="D468" s="6"/>
      <c r="E468" s="6"/>
      <c r="F468" s="7"/>
      <c r="G468" s="7"/>
      <c r="K468" s="7"/>
    </row>
    <row r="469" spans="2:11" x14ac:dyDescent="0.25">
      <c r="B469" s="7"/>
      <c r="C469" s="6"/>
      <c r="D469" s="6"/>
      <c r="E469" s="6"/>
      <c r="F469" s="7"/>
      <c r="G469" s="7"/>
      <c r="K469" s="7"/>
    </row>
    <row r="470" spans="2:11" x14ac:dyDescent="0.25">
      <c r="B470" s="7"/>
      <c r="C470" s="6"/>
      <c r="D470" s="6"/>
      <c r="E470" s="6"/>
      <c r="F470" s="7"/>
      <c r="G470" s="7"/>
      <c r="K470" s="7"/>
    </row>
    <row r="471" spans="2:11" x14ac:dyDescent="0.25">
      <c r="B471" s="7"/>
      <c r="C471" s="6"/>
      <c r="D471" s="6"/>
      <c r="E471" s="6"/>
      <c r="F471" s="7"/>
      <c r="G471" s="7"/>
      <c r="K471" s="7"/>
    </row>
    <row r="472" spans="2:11" x14ac:dyDescent="0.25">
      <c r="B472" s="7"/>
      <c r="C472" s="6"/>
      <c r="D472" s="6"/>
      <c r="E472" s="6"/>
      <c r="F472" s="7"/>
      <c r="G472" s="7"/>
      <c r="K472" s="7"/>
    </row>
    <row r="473" spans="2:11" x14ac:dyDescent="0.25">
      <c r="B473" s="7"/>
      <c r="C473" s="6"/>
      <c r="D473" s="6"/>
      <c r="E473" s="6"/>
      <c r="F473" s="7"/>
      <c r="G473" s="7"/>
      <c r="K473" s="7"/>
    </row>
    <row r="474" spans="2:11" x14ac:dyDescent="0.25">
      <c r="B474" s="7"/>
      <c r="C474" s="6"/>
      <c r="D474" s="6"/>
      <c r="E474" s="6"/>
      <c r="F474" s="7"/>
      <c r="G474" s="7"/>
      <c r="K474" s="7"/>
    </row>
    <row r="475" spans="2:11" x14ac:dyDescent="0.25">
      <c r="B475" s="7"/>
      <c r="C475" s="6"/>
      <c r="D475" s="6"/>
      <c r="E475" s="6"/>
      <c r="F475" s="7"/>
      <c r="G475" s="7"/>
      <c r="K475" s="7"/>
    </row>
    <row r="476" spans="2:11" x14ac:dyDescent="0.25">
      <c r="B476" s="7"/>
      <c r="C476" s="6"/>
      <c r="D476" s="6"/>
      <c r="E476" s="6"/>
      <c r="F476" s="7"/>
      <c r="G476" s="7"/>
      <c r="K476" s="7"/>
    </row>
    <row r="477" spans="2:11" x14ac:dyDescent="0.25">
      <c r="B477" s="7"/>
      <c r="C477" s="6"/>
      <c r="D477" s="6"/>
      <c r="E477" s="6"/>
      <c r="F477" s="7"/>
      <c r="G477" s="7"/>
      <c r="K477" s="7"/>
    </row>
    <row r="478" spans="2:11" x14ac:dyDescent="0.25">
      <c r="B478" s="7"/>
      <c r="C478" s="6"/>
      <c r="D478" s="6"/>
      <c r="E478" s="6"/>
      <c r="F478" s="7"/>
      <c r="G478" s="7"/>
      <c r="K478" s="7"/>
    </row>
    <row r="479" spans="2:11" x14ac:dyDescent="0.25">
      <c r="B479" s="7"/>
      <c r="C479" s="6"/>
      <c r="D479" s="6"/>
      <c r="E479" s="6"/>
      <c r="F479" s="7"/>
      <c r="G479" s="7"/>
      <c r="K479" s="7"/>
    </row>
    <row r="480" spans="2:11" x14ac:dyDescent="0.25">
      <c r="B480" s="7"/>
      <c r="C480" s="6"/>
      <c r="D480" s="6"/>
      <c r="E480" s="6"/>
      <c r="F480" s="7"/>
      <c r="G480" s="7"/>
      <c r="K480" s="7"/>
    </row>
    <row r="481" spans="2:11" x14ac:dyDescent="0.25">
      <c r="B481" s="7"/>
      <c r="C481" s="6"/>
      <c r="D481" s="6"/>
      <c r="E481" s="6"/>
      <c r="F481" s="7"/>
      <c r="G481" s="7"/>
      <c r="K481" s="7"/>
    </row>
    <row r="482" spans="2:11" x14ac:dyDescent="0.25">
      <c r="B482" s="7"/>
      <c r="C482" s="6"/>
      <c r="D482" s="6"/>
      <c r="E482" s="6"/>
      <c r="F482" s="7"/>
      <c r="G482" s="7"/>
      <c r="K482" s="7"/>
    </row>
    <row r="483" spans="2:11" x14ac:dyDescent="0.25">
      <c r="B483" s="7"/>
      <c r="C483" s="6"/>
      <c r="D483" s="6"/>
      <c r="E483" s="6"/>
      <c r="F483" s="7"/>
      <c r="G483" s="7"/>
      <c r="K483" s="7"/>
    </row>
    <row r="484" spans="2:11" x14ac:dyDescent="0.25">
      <c r="B484" s="7"/>
      <c r="C484" s="6"/>
      <c r="D484" s="6"/>
      <c r="E484" s="6"/>
      <c r="F484" s="7"/>
      <c r="G484" s="7"/>
      <c r="K484" s="7"/>
    </row>
    <row r="485" spans="2:11" x14ac:dyDescent="0.25">
      <c r="B485" s="7"/>
      <c r="C485" s="6"/>
      <c r="D485" s="6"/>
      <c r="E485" s="6"/>
      <c r="F485" s="7"/>
      <c r="G485" s="7"/>
      <c r="K485" s="7"/>
    </row>
    <row r="486" spans="2:11" x14ac:dyDescent="0.25">
      <c r="B486" s="7"/>
      <c r="C486" s="6"/>
      <c r="D486" s="6"/>
      <c r="E486" s="6"/>
      <c r="F486" s="7"/>
      <c r="G486" s="7"/>
      <c r="K486" s="7"/>
    </row>
    <row r="487" spans="2:11" x14ac:dyDescent="0.25">
      <c r="B487" s="7"/>
      <c r="C487" s="6"/>
      <c r="D487" s="6"/>
      <c r="E487" s="6"/>
      <c r="F487" s="7"/>
      <c r="G487" s="7"/>
      <c r="K487" s="7"/>
    </row>
    <row r="488" spans="2:11" x14ac:dyDescent="0.25">
      <c r="B488" s="7"/>
      <c r="C488" s="6"/>
      <c r="D488" s="6"/>
      <c r="E488" s="6"/>
      <c r="F488" s="7"/>
      <c r="G488" s="7"/>
      <c r="K488" s="7"/>
    </row>
    <row r="489" spans="2:11" x14ac:dyDescent="0.25">
      <c r="B489" s="7"/>
      <c r="C489" s="6"/>
      <c r="D489" s="6"/>
      <c r="E489" s="6"/>
      <c r="F489" s="7"/>
      <c r="G489" s="7"/>
      <c r="K489" s="7"/>
    </row>
    <row r="490" spans="2:11" x14ac:dyDescent="0.25">
      <c r="B490" s="7"/>
      <c r="C490" s="6"/>
      <c r="D490" s="6"/>
      <c r="E490" s="6"/>
      <c r="F490" s="7"/>
      <c r="G490" s="7"/>
      <c r="K490" s="7"/>
    </row>
    <row r="491" spans="2:11" x14ac:dyDescent="0.25">
      <c r="B491" s="7"/>
      <c r="C491" s="6"/>
      <c r="D491" s="6"/>
      <c r="E491" s="6"/>
      <c r="F491" s="7"/>
      <c r="G491" s="7"/>
      <c r="K491" s="7"/>
    </row>
    <row r="492" spans="2:11" x14ac:dyDescent="0.25">
      <c r="B492" s="7"/>
      <c r="C492" s="6"/>
      <c r="D492" s="6"/>
      <c r="E492" s="6"/>
      <c r="F492" s="7"/>
      <c r="G492" s="7"/>
      <c r="K492" s="7"/>
    </row>
    <row r="493" spans="2:11" x14ac:dyDescent="0.25">
      <c r="B493" s="7"/>
      <c r="C493" s="6"/>
      <c r="D493" s="6"/>
      <c r="E493" s="6"/>
      <c r="F493" s="7"/>
      <c r="G493" s="7"/>
      <c r="K493" s="7"/>
    </row>
    <row r="494" spans="2:11" x14ac:dyDescent="0.25">
      <c r="B494" s="7"/>
      <c r="C494" s="6"/>
      <c r="D494" s="6"/>
      <c r="E494" s="6"/>
      <c r="F494" s="7"/>
      <c r="G494" s="7"/>
      <c r="K494" s="7"/>
    </row>
    <row r="495" spans="2:11" x14ac:dyDescent="0.25">
      <c r="B495" s="7"/>
      <c r="C495" s="6"/>
      <c r="D495" s="6"/>
      <c r="E495" s="6"/>
      <c r="F495" s="7"/>
      <c r="G495" s="7"/>
      <c r="K495" s="7"/>
    </row>
    <row r="496" spans="2:11" x14ac:dyDescent="0.25">
      <c r="B496" s="7"/>
      <c r="C496" s="6"/>
      <c r="D496" s="6"/>
      <c r="E496" s="6"/>
      <c r="F496" s="7"/>
      <c r="G496" s="7"/>
      <c r="K496" s="7"/>
    </row>
    <row r="497" spans="2:11" x14ac:dyDescent="0.25">
      <c r="B497" s="7"/>
      <c r="C497" s="6"/>
      <c r="D497" s="6"/>
      <c r="E497" s="6"/>
      <c r="F497" s="7"/>
      <c r="G497" s="7"/>
      <c r="K497" s="7"/>
    </row>
    <row r="498" spans="2:11" x14ac:dyDescent="0.25">
      <c r="B498" s="7"/>
      <c r="C498" s="6"/>
      <c r="D498" s="6"/>
      <c r="E498" s="6"/>
      <c r="F498" s="7"/>
      <c r="G498" s="7"/>
      <c r="K498" s="7"/>
    </row>
    <row r="499" spans="2:11" x14ac:dyDescent="0.25">
      <c r="B499" s="7"/>
      <c r="C499" s="6"/>
      <c r="D499" s="6"/>
      <c r="E499" s="6"/>
      <c r="F499" s="7"/>
      <c r="G499" s="7"/>
      <c r="K499" s="7"/>
    </row>
    <row r="500" spans="2:11" x14ac:dyDescent="0.25">
      <c r="B500" s="7"/>
      <c r="C500" s="6"/>
      <c r="D500" s="6"/>
      <c r="E500" s="6"/>
      <c r="F500" s="7"/>
      <c r="G500" s="7"/>
      <c r="K500" s="7"/>
    </row>
    <row r="501" spans="2:11" x14ac:dyDescent="0.25">
      <c r="B501" s="7"/>
      <c r="C501" s="6"/>
      <c r="D501" s="6"/>
      <c r="E501" s="6"/>
      <c r="F501" s="7"/>
      <c r="G501" s="7"/>
      <c r="K501" s="7"/>
    </row>
    <row r="502" spans="2:11" x14ac:dyDescent="0.25">
      <c r="B502" s="7"/>
      <c r="C502" s="6"/>
      <c r="D502" s="6"/>
      <c r="E502" s="6"/>
      <c r="F502" s="7"/>
      <c r="G502" s="7"/>
      <c r="K502" s="7"/>
    </row>
    <row r="503" spans="2:11" x14ac:dyDescent="0.25">
      <c r="B503" s="7"/>
      <c r="C503" s="6"/>
      <c r="D503" s="6"/>
      <c r="E503" s="6"/>
      <c r="F503" s="7"/>
      <c r="G503" s="7"/>
      <c r="K503" s="7"/>
    </row>
    <row r="504" spans="2:11" x14ac:dyDescent="0.25">
      <c r="B504" s="7"/>
      <c r="C504" s="6"/>
      <c r="D504" s="6"/>
      <c r="E504" s="6"/>
      <c r="F504" s="7"/>
      <c r="G504" s="7"/>
      <c r="K504" s="7"/>
    </row>
    <row r="505" spans="2:11" x14ac:dyDescent="0.25">
      <c r="B505" s="7"/>
      <c r="C505" s="6"/>
      <c r="D505" s="6"/>
      <c r="E505" s="6"/>
      <c r="F505" s="7"/>
      <c r="G505" s="7"/>
      <c r="K505" s="7"/>
    </row>
    <row r="506" spans="2:11" x14ac:dyDescent="0.25">
      <c r="B506" s="7"/>
      <c r="C506" s="6"/>
      <c r="D506" s="6"/>
      <c r="E506" s="6"/>
      <c r="F506" s="7"/>
      <c r="G506" s="7"/>
      <c r="K506" s="7"/>
    </row>
    <row r="507" spans="2:11" x14ac:dyDescent="0.25">
      <c r="B507" s="7"/>
      <c r="C507" s="6"/>
      <c r="D507" s="6"/>
      <c r="E507" s="6"/>
      <c r="F507" s="7"/>
      <c r="G507" s="7"/>
      <c r="K507" s="7"/>
    </row>
    <row r="508" spans="2:11" x14ac:dyDescent="0.25">
      <c r="B508" s="7"/>
      <c r="C508" s="6"/>
      <c r="D508" s="6"/>
      <c r="E508" s="6"/>
      <c r="F508" s="7"/>
      <c r="G508" s="7"/>
      <c r="K508" s="7"/>
    </row>
    <row r="509" spans="2:11" x14ac:dyDescent="0.25">
      <c r="B509" s="7"/>
      <c r="C509" s="6"/>
      <c r="D509" s="6"/>
      <c r="E509" s="6"/>
      <c r="F509" s="7"/>
      <c r="G509" s="7"/>
      <c r="K509" s="7"/>
    </row>
    <row r="510" spans="2:11" x14ac:dyDescent="0.25">
      <c r="B510" s="7"/>
      <c r="C510" s="6"/>
      <c r="D510" s="6"/>
      <c r="E510" s="6"/>
      <c r="F510" s="7"/>
      <c r="G510" s="7"/>
      <c r="K510" s="7"/>
    </row>
    <row r="511" spans="2:11" x14ac:dyDescent="0.25">
      <c r="B511" s="7"/>
      <c r="C511" s="6"/>
      <c r="D511" s="6"/>
      <c r="E511" s="6"/>
      <c r="F511" s="7"/>
      <c r="G511" s="7"/>
      <c r="K511" s="7"/>
    </row>
    <row r="512" spans="2:11" x14ac:dyDescent="0.25">
      <c r="B512" s="7"/>
      <c r="C512" s="6"/>
      <c r="D512" s="6"/>
      <c r="E512" s="6"/>
      <c r="F512" s="7"/>
      <c r="G512" s="7"/>
      <c r="K512" s="7"/>
    </row>
    <row r="513" spans="2:11" x14ac:dyDescent="0.25">
      <c r="B513" s="7"/>
      <c r="C513" s="6"/>
      <c r="D513" s="6"/>
      <c r="E513" s="6"/>
      <c r="F513" s="7"/>
      <c r="G513" s="7"/>
      <c r="K513" s="7"/>
    </row>
    <row r="514" spans="2:11" x14ac:dyDescent="0.25">
      <c r="B514" s="7"/>
      <c r="C514" s="6"/>
      <c r="D514" s="6"/>
      <c r="E514" s="6"/>
      <c r="F514" s="7"/>
      <c r="G514" s="7"/>
      <c r="K514" s="7"/>
    </row>
    <row r="515" spans="2:11" x14ac:dyDescent="0.25">
      <c r="B515" s="7"/>
      <c r="C515" s="6"/>
      <c r="D515" s="6"/>
      <c r="E515" s="6"/>
      <c r="F515" s="7"/>
      <c r="G515" s="7"/>
      <c r="K515" s="7"/>
    </row>
    <row r="516" spans="2:11" x14ac:dyDescent="0.25">
      <c r="B516" s="7"/>
      <c r="C516" s="6"/>
      <c r="D516" s="6"/>
      <c r="E516" s="6"/>
      <c r="F516" s="7"/>
      <c r="G516" s="7"/>
      <c r="K516" s="7"/>
    </row>
    <row r="517" spans="2:11" x14ac:dyDescent="0.25">
      <c r="B517" s="7"/>
      <c r="C517" s="6"/>
      <c r="D517" s="6"/>
      <c r="E517" s="6"/>
      <c r="F517" s="7"/>
      <c r="G517" s="7"/>
      <c r="K517" s="7"/>
    </row>
    <row r="518" spans="2:11" x14ac:dyDescent="0.25">
      <c r="B518" s="7"/>
      <c r="C518" s="6"/>
      <c r="D518" s="6"/>
      <c r="E518" s="6"/>
      <c r="F518" s="7"/>
      <c r="G518" s="7"/>
      <c r="K518" s="7"/>
    </row>
    <row r="519" spans="2:11" x14ac:dyDescent="0.25">
      <c r="B519" s="7"/>
      <c r="C519" s="6"/>
      <c r="D519" s="6"/>
      <c r="E519" s="6"/>
      <c r="F519" s="7"/>
      <c r="G519" s="7"/>
      <c r="K519" s="7"/>
    </row>
    <row r="520" spans="2:11" x14ac:dyDescent="0.25">
      <c r="B520" s="7"/>
      <c r="C520" s="6"/>
      <c r="D520" s="6"/>
      <c r="E520" s="6"/>
      <c r="F520" s="7"/>
      <c r="G520" s="7"/>
      <c r="K520" s="7"/>
    </row>
    <row r="521" spans="2:11" x14ac:dyDescent="0.25">
      <c r="B521" s="7"/>
      <c r="C521" s="6"/>
      <c r="D521" s="6"/>
      <c r="E521" s="6"/>
      <c r="F521" s="7"/>
      <c r="G521" s="7"/>
      <c r="K521" s="7"/>
    </row>
    <row r="522" spans="2:11" x14ac:dyDescent="0.25">
      <c r="B522" s="7"/>
      <c r="C522" s="6"/>
      <c r="D522" s="6"/>
      <c r="E522" s="6"/>
      <c r="F522" s="7"/>
      <c r="G522" s="7"/>
      <c r="K522" s="7"/>
    </row>
    <row r="523" spans="2:11" x14ac:dyDescent="0.25">
      <c r="B523" s="7"/>
      <c r="C523" s="6"/>
      <c r="D523" s="6"/>
      <c r="E523" s="6"/>
      <c r="F523" s="7"/>
      <c r="G523" s="7"/>
      <c r="K523" s="7"/>
    </row>
    <row r="524" spans="2:11" x14ac:dyDescent="0.25">
      <c r="B524" s="7"/>
      <c r="C524" s="6"/>
      <c r="D524" s="6"/>
      <c r="E524" s="6"/>
      <c r="F524" s="7"/>
      <c r="G524" s="7"/>
      <c r="K524" s="7"/>
    </row>
    <row r="525" spans="2:11" x14ac:dyDescent="0.25">
      <c r="B525" s="7"/>
      <c r="C525" s="6"/>
      <c r="D525" s="6"/>
      <c r="E525" s="6"/>
      <c r="F525" s="7"/>
      <c r="G525" s="7"/>
      <c r="K525" s="7"/>
    </row>
    <row r="526" spans="2:11" x14ac:dyDescent="0.25">
      <c r="B526" s="7"/>
      <c r="C526" s="6"/>
      <c r="D526" s="6"/>
      <c r="E526" s="6"/>
      <c r="F526" s="7"/>
      <c r="G526" s="7"/>
      <c r="K526" s="7"/>
    </row>
    <row r="527" spans="2:11" x14ac:dyDescent="0.25">
      <c r="B527" s="7"/>
      <c r="C527" s="6"/>
      <c r="D527" s="6"/>
      <c r="E527" s="6"/>
      <c r="F527" s="7"/>
      <c r="G527" s="7"/>
      <c r="K527" s="7"/>
    </row>
    <row r="528" spans="2:11" x14ac:dyDescent="0.25">
      <c r="B528" s="7"/>
      <c r="C528" s="6"/>
      <c r="D528" s="6"/>
      <c r="E528" s="6"/>
      <c r="F528" s="7"/>
      <c r="G528" s="7"/>
      <c r="K528" s="7"/>
    </row>
    <row r="529" spans="2:11" x14ac:dyDescent="0.25">
      <c r="B529" s="7"/>
      <c r="C529" s="6"/>
      <c r="D529" s="6"/>
      <c r="E529" s="6"/>
      <c r="F529" s="7"/>
      <c r="G529" s="7"/>
      <c r="K529" s="7"/>
    </row>
    <row r="530" spans="2:11" x14ac:dyDescent="0.25">
      <c r="B530" s="7"/>
      <c r="C530" s="6"/>
      <c r="D530" s="6"/>
      <c r="E530" s="6"/>
      <c r="F530" s="7"/>
      <c r="G530" s="7"/>
      <c r="K530" s="7"/>
    </row>
    <row r="531" spans="2:11" x14ac:dyDescent="0.25">
      <c r="B531" s="7"/>
      <c r="C531" s="6"/>
      <c r="D531" s="6"/>
      <c r="E531" s="6"/>
      <c r="F531" s="7"/>
      <c r="G531" s="7"/>
      <c r="K531" s="7"/>
    </row>
    <row r="532" spans="2:11" x14ac:dyDescent="0.25">
      <c r="B532" s="7"/>
      <c r="C532" s="6"/>
      <c r="D532" s="6"/>
      <c r="E532" s="6"/>
      <c r="F532" s="7"/>
      <c r="G532" s="7"/>
      <c r="K532" s="7"/>
    </row>
    <row r="533" spans="2:11" x14ac:dyDescent="0.25">
      <c r="B533" s="7"/>
      <c r="C533" s="6"/>
      <c r="D533" s="6"/>
      <c r="E533" s="6"/>
      <c r="F533" s="7"/>
      <c r="G533" s="7"/>
      <c r="K533" s="7"/>
    </row>
    <row r="534" spans="2:11" x14ac:dyDescent="0.25">
      <c r="B534" s="7"/>
      <c r="C534" s="6"/>
      <c r="D534" s="6"/>
      <c r="E534" s="6"/>
      <c r="F534" s="7"/>
      <c r="G534" s="7"/>
      <c r="K534" s="7"/>
    </row>
    <row r="535" spans="2:11" x14ac:dyDescent="0.25">
      <c r="B535" s="7"/>
      <c r="C535" s="6"/>
      <c r="D535" s="6"/>
      <c r="E535" s="6"/>
      <c r="F535" s="7"/>
      <c r="G535" s="7"/>
      <c r="K535" s="7"/>
    </row>
    <row r="536" spans="2:11" x14ac:dyDescent="0.25">
      <c r="B536" s="7"/>
      <c r="C536" s="6"/>
      <c r="D536" s="6"/>
      <c r="E536" s="6"/>
      <c r="F536" s="7"/>
      <c r="G536" s="7"/>
      <c r="K536" s="7"/>
    </row>
    <row r="537" spans="2:11" x14ac:dyDescent="0.25">
      <c r="B537" s="7"/>
      <c r="C537" s="6"/>
      <c r="D537" s="6"/>
      <c r="E537" s="6"/>
      <c r="F537" s="7"/>
      <c r="G537" s="7"/>
      <c r="K537" s="7"/>
    </row>
    <row r="538" spans="2:11" x14ac:dyDescent="0.25">
      <c r="B538" s="7"/>
      <c r="C538" s="6"/>
      <c r="D538" s="6"/>
      <c r="E538" s="6"/>
      <c r="F538" s="7"/>
      <c r="G538" s="7"/>
      <c r="K538" s="7"/>
    </row>
    <row r="539" spans="2:11" x14ac:dyDescent="0.25">
      <c r="B539" s="7"/>
      <c r="C539" s="6"/>
      <c r="D539" s="6"/>
      <c r="E539" s="6"/>
      <c r="F539" s="7"/>
      <c r="G539" s="7"/>
      <c r="K539" s="7"/>
    </row>
    <row r="540" spans="2:11" x14ac:dyDescent="0.25">
      <c r="B540" s="7"/>
      <c r="C540" s="6"/>
      <c r="D540" s="6"/>
      <c r="E540" s="6"/>
      <c r="F540" s="7"/>
      <c r="G540" s="7"/>
      <c r="K540" s="7"/>
    </row>
    <row r="541" spans="2:11" x14ac:dyDescent="0.25">
      <c r="B541" s="7"/>
      <c r="C541" s="6"/>
      <c r="D541" s="6"/>
      <c r="E541" s="6"/>
      <c r="F541" s="7"/>
      <c r="G541" s="7"/>
      <c r="K541" s="7"/>
    </row>
    <row r="542" spans="2:11" x14ac:dyDescent="0.25">
      <c r="B542" s="7"/>
      <c r="C542" s="6"/>
      <c r="D542" s="6"/>
      <c r="E542" s="6"/>
      <c r="F542" s="7"/>
      <c r="G542" s="7"/>
      <c r="K542" s="7"/>
    </row>
    <row r="543" spans="2:11" x14ac:dyDescent="0.25">
      <c r="B543" s="7"/>
      <c r="C543" s="6"/>
      <c r="D543" s="6"/>
      <c r="E543" s="6"/>
      <c r="F543" s="7"/>
      <c r="G543" s="7"/>
      <c r="K543" s="7"/>
    </row>
    <row r="544" spans="2:11" x14ac:dyDescent="0.25">
      <c r="B544" s="7"/>
      <c r="C544" s="6"/>
      <c r="D544" s="6"/>
      <c r="E544" s="6"/>
      <c r="F544" s="7"/>
      <c r="G544" s="7"/>
      <c r="K544" s="7"/>
    </row>
    <row r="545" spans="2:11" x14ac:dyDescent="0.25">
      <c r="B545" s="7"/>
      <c r="C545" s="6"/>
      <c r="D545" s="6"/>
      <c r="E545" s="6"/>
      <c r="F545" s="7"/>
      <c r="G545" s="7"/>
      <c r="K545" s="7"/>
    </row>
    <row r="546" spans="2:11" x14ac:dyDescent="0.25">
      <c r="B546" s="7"/>
      <c r="C546" s="6"/>
      <c r="D546" s="6"/>
      <c r="E546" s="6"/>
      <c r="F546" s="7"/>
      <c r="G546" s="7"/>
      <c r="K546" s="7"/>
    </row>
    <row r="547" spans="2:11" x14ac:dyDescent="0.25">
      <c r="B547" s="7"/>
      <c r="C547" s="6"/>
      <c r="D547" s="6"/>
      <c r="E547" s="6"/>
      <c r="F547" s="7"/>
      <c r="G547" s="7"/>
      <c r="K547" s="7"/>
    </row>
    <row r="548" spans="2:11" x14ac:dyDescent="0.25">
      <c r="B548" s="7"/>
      <c r="C548" s="6"/>
      <c r="D548" s="6"/>
      <c r="E548" s="6"/>
      <c r="F548" s="7"/>
      <c r="G548" s="7"/>
      <c r="K548" s="7"/>
    </row>
    <row r="549" spans="2:11" x14ac:dyDescent="0.25">
      <c r="B549" s="7"/>
      <c r="C549" s="6"/>
      <c r="D549" s="6"/>
      <c r="E549" s="6"/>
      <c r="F549" s="7"/>
      <c r="G549" s="7"/>
      <c r="K549" s="7"/>
    </row>
    <row r="550" spans="2:11" x14ac:dyDescent="0.25">
      <c r="B550" s="7"/>
      <c r="C550" s="6"/>
      <c r="D550" s="6"/>
      <c r="E550" s="6"/>
      <c r="F550" s="7"/>
      <c r="G550" s="7"/>
      <c r="K550" s="7"/>
    </row>
    <row r="551" spans="2:11" x14ac:dyDescent="0.25">
      <c r="B551" s="7"/>
      <c r="C551" s="6"/>
      <c r="D551" s="6"/>
      <c r="E551" s="6"/>
      <c r="F551" s="7"/>
      <c r="G551" s="7"/>
      <c r="K551" s="7"/>
    </row>
    <row r="552" spans="2:11" x14ac:dyDescent="0.25">
      <c r="B552" s="7"/>
      <c r="C552" s="6"/>
      <c r="D552" s="6"/>
      <c r="E552" s="6"/>
      <c r="F552" s="7"/>
      <c r="G552" s="7"/>
      <c r="K552" s="7"/>
    </row>
    <row r="553" spans="2:11" x14ac:dyDescent="0.25">
      <c r="B553" s="7"/>
      <c r="C553" s="6"/>
      <c r="D553" s="6"/>
      <c r="E553" s="6"/>
      <c r="F553" s="7"/>
      <c r="G553" s="7"/>
      <c r="K553" s="7"/>
    </row>
    <row r="554" spans="2:11" x14ac:dyDescent="0.25">
      <c r="B554" s="7"/>
      <c r="C554" s="6"/>
      <c r="D554" s="6"/>
      <c r="E554" s="6"/>
      <c r="F554" s="7"/>
      <c r="G554" s="7"/>
      <c r="K554" s="7"/>
    </row>
    <row r="555" spans="2:11" x14ac:dyDescent="0.25">
      <c r="B555" s="7"/>
      <c r="C555" s="6"/>
      <c r="D555" s="6"/>
      <c r="E555" s="6"/>
      <c r="F555" s="7"/>
      <c r="G555" s="7"/>
      <c r="K555" s="7"/>
    </row>
    <row r="556" spans="2:11" x14ac:dyDescent="0.25">
      <c r="B556" s="7"/>
      <c r="C556" s="6"/>
      <c r="D556" s="6"/>
      <c r="E556" s="6"/>
      <c r="F556" s="7"/>
      <c r="G556" s="7"/>
      <c r="K556" s="7"/>
    </row>
    <row r="557" spans="2:11" x14ac:dyDescent="0.25">
      <c r="B557" s="7"/>
      <c r="C557" s="6"/>
      <c r="D557" s="6"/>
      <c r="E557" s="6"/>
      <c r="F557" s="7"/>
      <c r="G557" s="7"/>
      <c r="K557" s="7"/>
    </row>
    <row r="558" spans="2:11" x14ac:dyDescent="0.25">
      <c r="B558" s="7"/>
      <c r="C558" s="6"/>
      <c r="D558" s="6"/>
      <c r="E558" s="6"/>
      <c r="F558" s="7"/>
      <c r="G558" s="7"/>
      <c r="K558" s="7"/>
    </row>
    <row r="559" spans="2:11" x14ac:dyDescent="0.25">
      <c r="B559" s="7"/>
      <c r="C559" s="6"/>
      <c r="D559" s="6"/>
      <c r="E559" s="6"/>
      <c r="F559" s="7"/>
      <c r="G559" s="7"/>
      <c r="K559" s="7"/>
    </row>
    <row r="560" spans="2:11" x14ac:dyDescent="0.25">
      <c r="B560" s="7"/>
      <c r="C560" s="6"/>
      <c r="D560" s="6"/>
      <c r="E560" s="6"/>
      <c r="F560" s="7"/>
      <c r="G560" s="7"/>
      <c r="K560" s="7"/>
    </row>
    <row r="561" spans="2:11" x14ac:dyDescent="0.25">
      <c r="B561" s="7"/>
      <c r="C561" s="6"/>
      <c r="D561" s="6"/>
      <c r="E561" s="6"/>
      <c r="F561" s="7"/>
      <c r="G561" s="7"/>
      <c r="K561" s="7"/>
    </row>
    <row r="562" spans="2:11" x14ac:dyDescent="0.25">
      <c r="B562" s="7"/>
      <c r="C562" s="6"/>
      <c r="D562" s="6"/>
      <c r="E562" s="6"/>
      <c r="F562" s="7"/>
      <c r="G562" s="7"/>
      <c r="K562" s="7"/>
    </row>
    <row r="563" spans="2:11" x14ac:dyDescent="0.25">
      <c r="B563" s="7"/>
      <c r="C563" s="6"/>
      <c r="D563" s="6"/>
      <c r="E563" s="6"/>
      <c r="F563" s="7"/>
      <c r="G563" s="7"/>
      <c r="K563" s="7"/>
    </row>
    <row r="564" spans="2:11" x14ac:dyDescent="0.25">
      <c r="B564" s="7"/>
      <c r="C564" s="6"/>
      <c r="D564" s="6"/>
      <c r="E564" s="6"/>
      <c r="F564" s="7"/>
      <c r="G564" s="7"/>
      <c r="K564" s="7"/>
    </row>
    <row r="565" spans="2:11" x14ac:dyDescent="0.25">
      <c r="B565" s="7"/>
      <c r="C565" s="6"/>
      <c r="D565" s="6"/>
      <c r="E565" s="6"/>
      <c r="F565" s="7"/>
      <c r="G565" s="7"/>
      <c r="K565" s="7"/>
    </row>
    <row r="566" spans="2:11" x14ac:dyDescent="0.25">
      <c r="B566" s="7"/>
      <c r="C566" s="6"/>
      <c r="D566" s="6"/>
      <c r="E566" s="6"/>
      <c r="F566" s="7"/>
      <c r="G566" s="7"/>
      <c r="K566" s="7"/>
    </row>
    <row r="567" spans="2:11" x14ac:dyDescent="0.25">
      <c r="B567" s="7"/>
      <c r="C567" s="6"/>
      <c r="D567" s="6"/>
      <c r="E567" s="6"/>
      <c r="F567" s="7"/>
      <c r="G567" s="7"/>
      <c r="K567" s="7"/>
    </row>
    <row r="568" spans="2:11" x14ac:dyDescent="0.25">
      <c r="B568" s="7"/>
      <c r="C568" s="6"/>
      <c r="D568" s="6"/>
      <c r="E568" s="6"/>
      <c r="F568" s="7"/>
      <c r="G568" s="7"/>
      <c r="K568" s="7"/>
    </row>
    <row r="569" spans="2:11" x14ac:dyDescent="0.25">
      <c r="B569" s="7"/>
      <c r="C569" s="6"/>
      <c r="D569" s="6"/>
      <c r="E569" s="6"/>
      <c r="F569" s="7"/>
      <c r="G569" s="7"/>
      <c r="K569" s="7"/>
    </row>
    <row r="570" spans="2:11" x14ac:dyDescent="0.25">
      <c r="B570" s="7"/>
      <c r="C570" s="6"/>
      <c r="D570" s="6"/>
      <c r="E570" s="6"/>
      <c r="F570" s="7"/>
      <c r="G570" s="7"/>
      <c r="K570" s="7"/>
    </row>
    <row r="571" spans="2:11" x14ac:dyDescent="0.25">
      <c r="B571" s="7"/>
      <c r="C571" s="6"/>
      <c r="D571" s="6"/>
      <c r="E571" s="6"/>
      <c r="F571" s="7"/>
      <c r="G571" s="7"/>
      <c r="K571" s="7"/>
    </row>
    <row r="572" spans="2:11" x14ac:dyDescent="0.25">
      <c r="B572" s="7"/>
      <c r="C572" s="6"/>
      <c r="D572" s="6"/>
      <c r="E572" s="6"/>
      <c r="F572" s="7"/>
      <c r="G572" s="7"/>
      <c r="K572" s="7"/>
    </row>
    <row r="573" spans="2:11" x14ac:dyDescent="0.25">
      <c r="B573" s="7"/>
      <c r="C573" s="6"/>
      <c r="D573" s="6"/>
      <c r="E573" s="6"/>
      <c r="F573" s="7"/>
      <c r="G573" s="7"/>
      <c r="K573" s="7"/>
    </row>
    <row r="574" spans="2:11" x14ac:dyDescent="0.25">
      <c r="B574" s="7"/>
      <c r="C574" s="6"/>
      <c r="D574" s="6"/>
      <c r="E574" s="6"/>
      <c r="F574" s="7"/>
      <c r="G574" s="7"/>
      <c r="K574" s="7"/>
    </row>
    <row r="575" spans="2:11" x14ac:dyDescent="0.25">
      <c r="B575" s="7"/>
      <c r="C575" s="6"/>
      <c r="D575" s="6"/>
      <c r="E575" s="6"/>
      <c r="F575" s="7"/>
      <c r="G575" s="7"/>
      <c r="K575" s="7"/>
    </row>
    <row r="576" spans="2:11" x14ac:dyDescent="0.25">
      <c r="B576" s="7"/>
      <c r="C576" s="6"/>
      <c r="D576" s="6"/>
      <c r="E576" s="6"/>
      <c r="F576" s="7"/>
      <c r="G576" s="7"/>
      <c r="K576" s="7"/>
    </row>
    <row r="577" spans="2:11" x14ac:dyDescent="0.25">
      <c r="B577" s="7"/>
      <c r="C577" s="6"/>
      <c r="D577" s="6"/>
      <c r="E577" s="6"/>
      <c r="F577" s="7"/>
      <c r="G577" s="7"/>
      <c r="K577" s="7"/>
    </row>
    <row r="578" spans="2:11" x14ac:dyDescent="0.25">
      <c r="B578" s="7"/>
      <c r="C578" s="6"/>
      <c r="D578" s="6"/>
      <c r="E578" s="6"/>
      <c r="F578" s="7"/>
      <c r="G578" s="7"/>
      <c r="K578" s="7"/>
    </row>
    <row r="579" spans="2:11" x14ac:dyDescent="0.25">
      <c r="B579" s="7"/>
      <c r="C579" s="6"/>
      <c r="D579" s="6"/>
      <c r="E579" s="6"/>
      <c r="F579" s="7"/>
      <c r="G579" s="7"/>
      <c r="K579" s="7"/>
    </row>
    <row r="580" spans="2:11" x14ac:dyDescent="0.25">
      <c r="B580" s="7"/>
      <c r="C580" s="6"/>
      <c r="D580" s="6"/>
      <c r="E580" s="6"/>
      <c r="F580" s="7"/>
      <c r="G580" s="7"/>
      <c r="K580" s="7"/>
    </row>
    <row r="581" spans="2:11" x14ac:dyDescent="0.25">
      <c r="B581" s="7"/>
      <c r="C581" s="6"/>
      <c r="D581" s="6"/>
      <c r="E581" s="6"/>
      <c r="F581" s="7"/>
      <c r="G581" s="7"/>
      <c r="K581" s="7"/>
    </row>
    <row r="582" spans="2:11" x14ac:dyDescent="0.25">
      <c r="B582" s="7"/>
      <c r="C582" s="6"/>
      <c r="D582" s="6"/>
      <c r="E582" s="6"/>
      <c r="F582" s="7"/>
      <c r="G582" s="7"/>
      <c r="K582" s="7"/>
    </row>
    <row r="583" spans="2:11" x14ac:dyDescent="0.25">
      <c r="B583" s="7"/>
      <c r="C583" s="6"/>
      <c r="D583" s="6"/>
      <c r="E583" s="6"/>
      <c r="F583" s="7"/>
      <c r="G583" s="7"/>
      <c r="K583" s="7"/>
    </row>
    <row r="584" spans="2:11" x14ac:dyDescent="0.25">
      <c r="B584" s="7"/>
      <c r="C584" s="6"/>
      <c r="D584" s="6"/>
      <c r="E584" s="6"/>
      <c r="F584" s="7"/>
      <c r="G584" s="7"/>
      <c r="K584" s="7"/>
    </row>
    <row r="585" spans="2:11" x14ac:dyDescent="0.25">
      <c r="B585" s="7"/>
      <c r="C585" s="6"/>
      <c r="D585" s="6"/>
      <c r="E585" s="6"/>
      <c r="F585" s="7"/>
      <c r="G585" s="7"/>
      <c r="K585" s="7"/>
    </row>
    <row r="586" spans="2:11" x14ac:dyDescent="0.25">
      <c r="B586" s="7"/>
      <c r="C586" s="6"/>
      <c r="D586" s="6"/>
      <c r="E586" s="6"/>
      <c r="F586" s="7"/>
      <c r="G586" s="7"/>
      <c r="K586" s="7"/>
    </row>
    <row r="587" spans="2:11" x14ac:dyDescent="0.25">
      <c r="B587" s="7"/>
      <c r="C587" s="6"/>
      <c r="D587" s="6"/>
      <c r="E587" s="6"/>
      <c r="F587" s="7"/>
      <c r="G587" s="7"/>
      <c r="K587" s="7"/>
    </row>
    <row r="588" spans="2:11" x14ac:dyDescent="0.25">
      <c r="B588" s="7"/>
      <c r="C588" s="6"/>
      <c r="D588" s="6"/>
      <c r="E588" s="6"/>
      <c r="F588" s="7"/>
      <c r="G588" s="7"/>
      <c r="K588" s="7"/>
    </row>
    <row r="589" spans="2:11" x14ac:dyDescent="0.25">
      <c r="B589" s="7"/>
      <c r="C589" s="6"/>
      <c r="D589" s="6"/>
      <c r="E589" s="6"/>
      <c r="F589" s="7"/>
      <c r="G589" s="7"/>
      <c r="K589" s="7"/>
    </row>
    <row r="590" spans="2:11" x14ac:dyDescent="0.25">
      <c r="B590" s="7"/>
      <c r="C590" s="6"/>
      <c r="D590" s="6"/>
      <c r="E590" s="6"/>
      <c r="F590" s="7"/>
      <c r="G590" s="7"/>
      <c r="K590" s="7"/>
    </row>
    <row r="591" spans="2:11" x14ac:dyDescent="0.25">
      <c r="B591" s="7"/>
      <c r="C591" s="6"/>
      <c r="D591" s="6"/>
      <c r="E591" s="6"/>
      <c r="F591" s="7"/>
      <c r="G591" s="7"/>
      <c r="K591" s="7"/>
    </row>
    <row r="592" spans="2:11" x14ac:dyDescent="0.25">
      <c r="B592" s="7"/>
      <c r="C592" s="6"/>
      <c r="D592" s="6"/>
      <c r="E592" s="6"/>
      <c r="F592" s="7"/>
      <c r="G592" s="7"/>
      <c r="K592" s="7"/>
    </row>
    <row r="593" spans="2:11" x14ac:dyDescent="0.25">
      <c r="B593" s="7"/>
      <c r="C593" s="6"/>
      <c r="D593" s="6"/>
      <c r="E593" s="6"/>
      <c r="F593" s="7"/>
      <c r="G593" s="7"/>
      <c r="K593" s="7"/>
    </row>
    <row r="594" spans="2:11" x14ac:dyDescent="0.25">
      <c r="B594" s="7"/>
      <c r="C594" s="6"/>
      <c r="D594" s="6"/>
      <c r="E594" s="6"/>
      <c r="F594" s="7"/>
      <c r="G594" s="7"/>
      <c r="K594" s="7"/>
    </row>
    <row r="595" spans="2:11" x14ac:dyDescent="0.25">
      <c r="B595" s="7"/>
      <c r="C595" s="6"/>
      <c r="D595" s="6"/>
      <c r="E595" s="6"/>
      <c r="F595" s="7"/>
      <c r="G595" s="7"/>
      <c r="K595" s="7"/>
    </row>
    <row r="596" spans="2:11" x14ac:dyDescent="0.25">
      <c r="B596" s="7"/>
      <c r="C596" s="6"/>
      <c r="D596" s="6"/>
      <c r="E596" s="6"/>
      <c r="F596" s="7"/>
      <c r="G596" s="7"/>
      <c r="K596" s="7"/>
    </row>
    <row r="597" spans="2:11" x14ac:dyDescent="0.25">
      <c r="B597" s="7"/>
      <c r="C597" s="6"/>
      <c r="D597" s="6"/>
      <c r="E597" s="6"/>
      <c r="F597" s="7"/>
      <c r="G597" s="7"/>
      <c r="K597" s="7"/>
    </row>
    <row r="598" spans="2:11" x14ac:dyDescent="0.25">
      <c r="B598" s="7"/>
      <c r="C598" s="6"/>
      <c r="D598" s="6"/>
      <c r="E598" s="6"/>
      <c r="F598" s="7"/>
      <c r="G598" s="7"/>
      <c r="K598" s="7"/>
    </row>
    <row r="599" spans="2:11" x14ac:dyDescent="0.25">
      <c r="B599" s="7"/>
      <c r="C599" s="6"/>
      <c r="D599" s="6"/>
      <c r="E599" s="6"/>
      <c r="F599" s="7"/>
      <c r="G599" s="7"/>
      <c r="K599" s="7"/>
    </row>
    <row r="600" spans="2:11" x14ac:dyDescent="0.25">
      <c r="B600" s="7"/>
      <c r="C600" s="6"/>
      <c r="D600" s="6"/>
      <c r="E600" s="6"/>
      <c r="F600" s="7"/>
      <c r="G600" s="7"/>
      <c r="K600" s="7"/>
    </row>
    <row r="601" spans="2:11" x14ac:dyDescent="0.25">
      <c r="B601" s="7"/>
      <c r="C601" s="6"/>
      <c r="D601" s="6"/>
      <c r="E601" s="6"/>
      <c r="F601" s="7"/>
      <c r="G601" s="7"/>
      <c r="K601" s="7"/>
    </row>
    <row r="602" spans="2:11" x14ac:dyDescent="0.25">
      <c r="B602" s="7"/>
      <c r="C602" s="6"/>
      <c r="D602" s="6"/>
      <c r="E602" s="6"/>
      <c r="F602" s="7"/>
      <c r="G602" s="7"/>
      <c r="K602" s="7"/>
    </row>
    <row r="603" spans="2:11" x14ac:dyDescent="0.25">
      <c r="B603" s="7"/>
      <c r="C603" s="6"/>
      <c r="D603" s="6"/>
      <c r="E603" s="6"/>
      <c r="F603" s="7"/>
      <c r="G603" s="7"/>
      <c r="K603" s="7"/>
    </row>
    <row r="604" spans="2:11" x14ac:dyDescent="0.25">
      <c r="B604" s="7"/>
      <c r="C604" s="6"/>
      <c r="D604" s="6"/>
      <c r="E604" s="6"/>
      <c r="F604" s="7"/>
      <c r="G604" s="7"/>
      <c r="K604" s="7"/>
    </row>
    <row r="605" spans="2:11" x14ac:dyDescent="0.25">
      <c r="B605" s="7"/>
      <c r="C605" s="6"/>
      <c r="D605" s="6"/>
      <c r="E605" s="6"/>
      <c r="F605" s="7"/>
      <c r="G605" s="7"/>
      <c r="K605" s="7"/>
    </row>
    <row r="606" spans="2:11" x14ac:dyDescent="0.25">
      <c r="B606" s="7"/>
      <c r="C606" s="6"/>
      <c r="D606" s="6"/>
      <c r="E606" s="6"/>
      <c r="F606" s="7"/>
      <c r="G606" s="7"/>
      <c r="K606" s="7"/>
    </row>
    <row r="607" spans="2:11" x14ac:dyDescent="0.25">
      <c r="B607" s="7"/>
      <c r="C607" s="6"/>
      <c r="D607" s="6"/>
      <c r="E607" s="6"/>
      <c r="F607" s="7"/>
      <c r="G607" s="7"/>
      <c r="K607" s="7"/>
    </row>
    <row r="608" spans="2:11" x14ac:dyDescent="0.25">
      <c r="B608" s="7"/>
      <c r="C608" s="6"/>
      <c r="D608" s="6"/>
      <c r="E608" s="6"/>
      <c r="F608" s="7"/>
      <c r="G608" s="7"/>
      <c r="K608" s="7"/>
    </row>
    <row r="609" spans="2:11" x14ac:dyDescent="0.25">
      <c r="B609" s="7"/>
      <c r="C609" s="6"/>
      <c r="D609" s="6"/>
      <c r="E609" s="6"/>
      <c r="F609" s="7"/>
      <c r="G609" s="7"/>
      <c r="K609" s="7"/>
    </row>
    <row r="610" spans="2:11" x14ac:dyDescent="0.25">
      <c r="B610" s="7"/>
      <c r="C610" s="6"/>
      <c r="D610" s="6"/>
      <c r="E610" s="6"/>
      <c r="F610" s="7"/>
      <c r="G610" s="7"/>
      <c r="K610" s="7"/>
    </row>
    <row r="611" spans="2:11" x14ac:dyDescent="0.25">
      <c r="B611" s="7"/>
      <c r="C611" s="6"/>
      <c r="D611" s="6"/>
      <c r="E611" s="6"/>
      <c r="F611" s="7"/>
      <c r="G611" s="7"/>
      <c r="K611" s="7"/>
    </row>
    <row r="612" spans="2:11" x14ac:dyDescent="0.25">
      <c r="B612" s="7"/>
      <c r="C612" s="6"/>
      <c r="D612" s="6"/>
      <c r="E612" s="6"/>
      <c r="F612" s="7"/>
      <c r="G612" s="7"/>
      <c r="K612" s="7"/>
    </row>
    <row r="613" spans="2:11" x14ac:dyDescent="0.25">
      <c r="B613" s="7"/>
      <c r="C613" s="6"/>
      <c r="D613" s="6"/>
      <c r="E613" s="6"/>
      <c r="F613" s="7"/>
      <c r="G613" s="7"/>
      <c r="K613" s="7"/>
    </row>
    <row r="614" spans="2:11" x14ac:dyDescent="0.25">
      <c r="B614" s="7"/>
      <c r="C614" s="6"/>
      <c r="D614" s="6"/>
      <c r="E614" s="6"/>
      <c r="F614" s="7"/>
      <c r="G614" s="7"/>
      <c r="K614" s="7"/>
    </row>
    <row r="615" spans="2:11" x14ac:dyDescent="0.25">
      <c r="B615" s="7"/>
      <c r="C615" s="6"/>
      <c r="D615" s="6"/>
      <c r="E615" s="6"/>
      <c r="F615" s="7"/>
      <c r="G615" s="7"/>
      <c r="K615" s="7"/>
    </row>
    <row r="616" spans="2:11" x14ac:dyDescent="0.25">
      <c r="B616" s="7"/>
      <c r="C616" s="6"/>
      <c r="D616" s="6"/>
      <c r="E616" s="6"/>
      <c r="F616" s="7"/>
      <c r="G616" s="7"/>
      <c r="K616" s="7"/>
    </row>
    <row r="617" spans="2:11" x14ac:dyDescent="0.25">
      <c r="B617" s="7"/>
      <c r="C617" s="6"/>
      <c r="D617" s="6"/>
      <c r="E617" s="6"/>
      <c r="F617" s="7"/>
      <c r="G617" s="7"/>
      <c r="K617" s="7"/>
    </row>
    <row r="618" spans="2:11" x14ac:dyDescent="0.25">
      <c r="B618" s="7"/>
      <c r="C618" s="6"/>
      <c r="D618" s="6"/>
      <c r="E618" s="6"/>
      <c r="F618" s="7"/>
      <c r="G618" s="7"/>
      <c r="K618" s="7"/>
    </row>
    <row r="619" spans="2:11" x14ac:dyDescent="0.25">
      <c r="B619" s="7"/>
      <c r="C619" s="6"/>
      <c r="D619" s="6"/>
      <c r="E619" s="6"/>
      <c r="F619" s="7"/>
      <c r="G619" s="7"/>
      <c r="K619" s="7"/>
    </row>
    <row r="620" spans="2:11" x14ac:dyDescent="0.25">
      <c r="B620" s="7"/>
      <c r="C620" s="6"/>
      <c r="D620" s="6"/>
      <c r="E620" s="6"/>
      <c r="F620" s="7"/>
      <c r="G620" s="7"/>
      <c r="K620" s="7"/>
    </row>
    <row r="621" spans="2:11" x14ac:dyDescent="0.25">
      <c r="B621" s="7"/>
      <c r="C621" s="6"/>
      <c r="D621" s="6"/>
      <c r="E621" s="6"/>
      <c r="F621" s="7"/>
      <c r="G621" s="7"/>
      <c r="K621" s="7"/>
    </row>
    <row r="622" spans="2:11" x14ac:dyDescent="0.25">
      <c r="B622" s="7"/>
      <c r="C622" s="6"/>
      <c r="D622" s="6"/>
      <c r="E622" s="6"/>
      <c r="F622" s="7"/>
      <c r="G622" s="7"/>
      <c r="K622" s="7"/>
    </row>
    <row r="623" spans="2:11" x14ac:dyDescent="0.25">
      <c r="B623" s="7"/>
      <c r="C623" s="6"/>
      <c r="D623" s="6"/>
      <c r="E623" s="6"/>
      <c r="F623" s="7"/>
      <c r="G623" s="7"/>
      <c r="K623" s="7"/>
    </row>
    <row r="624" spans="2:11" x14ac:dyDescent="0.25">
      <c r="B624" s="7"/>
      <c r="C624" s="6"/>
      <c r="D624" s="6"/>
      <c r="E624" s="6"/>
      <c r="F624" s="7"/>
      <c r="G624" s="7"/>
      <c r="K624" s="7"/>
    </row>
    <row r="625" spans="2:11" x14ac:dyDescent="0.25">
      <c r="B625" s="7"/>
      <c r="C625" s="6"/>
      <c r="D625" s="6"/>
      <c r="E625" s="6"/>
      <c r="F625" s="7"/>
      <c r="G625" s="7"/>
      <c r="K625" s="7"/>
    </row>
    <row r="626" spans="2:11" x14ac:dyDescent="0.25">
      <c r="B626" s="7"/>
      <c r="C626" s="6"/>
      <c r="D626" s="6"/>
      <c r="E626" s="6"/>
      <c r="F626" s="7"/>
      <c r="G626" s="7"/>
      <c r="K626" s="7"/>
    </row>
    <row r="627" spans="2:11" x14ac:dyDescent="0.25">
      <c r="B627" s="7"/>
      <c r="C627" s="6"/>
      <c r="D627" s="6"/>
      <c r="E627" s="6"/>
      <c r="F627" s="7"/>
      <c r="G627" s="7"/>
      <c r="K627" s="7"/>
    </row>
    <row r="628" spans="2:11" x14ac:dyDescent="0.25">
      <c r="B628" s="7"/>
      <c r="C628" s="6"/>
      <c r="D628" s="6"/>
      <c r="E628" s="6"/>
      <c r="F628" s="7"/>
      <c r="G628" s="7"/>
      <c r="K628" s="7"/>
    </row>
    <row r="629" spans="2:11" x14ac:dyDescent="0.25">
      <c r="B629" s="7"/>
      <c r="C629" s="6"/>
      <c r="D629" s="6"/>
      <c r="E629" s="6"/>
      <c r="F629" s="7"/>
      <c r="G629" s="7"/>
      <c r="K629" s="7"/>
    </row>
    <row r="630" spans="2:11" x14ac:dyDescent="0.25">
      <c r="B630" s="7"/>
      <c r="C630" s="6"/>
      <c r="D630" s="6"/>
      <c r="E630" s="6"/>
      <c r="F630" s="7"/>
      <c r="G630" s="7"/>
      <c r="K630" s="7"/>
    </row>
    <row r="631" spans="2:11" x14ac:dyDescent="0.25">
      <c r="B631" s="7"/>
      <c r="C631" s="6"/>
      <c r="D631" s="6"/>
      <c r="E631" s="6"/>
      <c r="F631" s="7"/>
      <c r="G631" s="7"/>
      <c r="K631" s="7"/>
    </row>
    <row r="632" spans="2:11" x14ac:dyDescent="0.25">
      <c r="B632" s="7"/>
      <c r="C632" s="6"/>
      <c r="D632" s="6"/>
      <c r="E632" s="6"/>
      <c r="F632" s="7"/>
      <c r="G632" s="7"/>
      <c r="K632" s="7"/>
    </row>
    <row r="633" spans="2:11" x14ac:dyDescent="0.25">
      <c r="B633" s="7"/>
      <c r="C633" s="6"/>
      <c r="D633" s="6"/>
      <c r="E633" s="6"/>
      <c r="F633" s="7"/>
      <c r="G633" s="7"/>
      <c r="K633" s="7"/>
    </row>
    <row r="634" spans="2:11" x14ac:dyDescent="0.25">
      <c r="B634" s="7"/>
      <c r="C634" s="6"/>
      <c r="D634" s="6"/>
      <c r="E634" s="6"/>
      <c r="F634" s="7"/>
      <c r="G634" s="7"/>
      <c r="K634" s="7"/>
    </row>
    <row r="635" spans="2:11" x14ac:dyDescent="0.25">
      <c r="B635" s="7"/>
      <c r="C635" s="6"/>
      <c r="D635" s="6"/>
      <c r="E635" s="6"/>
      <c r="F635" s="7"/>
      <c r="G635" s="7"/>
      <c r="K635" s="7"/>
    </row>
    <row r="636" spans="2:11" x14ac:dyDescent="0.25">
      <c r="B636" s="7"/>
      <c r="C636" s="6"/>
      <c r="D636" s="6"/>
      <c r="E636" s="6"/>
      <c r="F636" s="7"/>
      <c r="G636" s="7"/>
      <c r="K636" s="7"/>
    </row>
    <row r="637" spans="2:11" x14ac:dyDescent="0.25">
      <c r="B637" s="7"/>
      <c r="C637" s="6"/>
      <c r="D637" s="6"/>
      <c r="E637" s="6"/>
      <c r="F637" s="7"/>
      <c r="G637" s="7"/>
      <c r="K637" s="7"/>
    </row>
    <row r="638" spans="2:11" x14ac:dyDescent="0.25">
      <c r="B638" s="7"/>
      <c r="C638" s="6"/>
      <c r="D638" s="6"/>
      <c r="E638" s="6"/>
      <c r="F638" s="7"/>
      <c r="G638" s="7"/>
      <c r="K638" s="7"/>
    </row>
    <row r="639" spans="2:11" x14ac:dyDescent="0.25">
      <c r="B639" s="7"/>
      <c r="C639" s="6"/>
      <c r="D639" s="6"/>
      <c r="E639" s="6"/>
      <c r="F639" s="7"/>
      <c r="G639" s="7"/>
      <c r="K639" s="7"/>
    </row>
    <row r="640" spans="2:11" x14ac:dyDescent="0.25">
      <c r="B640" s="7"/>
      <c r="C640" s="6"/>
      <c r="D640" s="6"/>
      <c r="E640" s="6"/>
      <c r="F640" s="7"/>
      <c r="G640" s="7"/>
      <c r="K640" s="7"/>
    </row>
    <row r="641" spans="2:11" x14ac:dyDescent="0.25">
      <c r="B641" s="7"/>
      <c r="C641" s="6"/>
      <c r="D641" s="6"/>
      <c r="E641" s="6"/>
      <c r="F641" s="7"/>
      <c r="G641" s="7"/>
      <c r="K641" s="7"/>
    </row>
    <row r="642" spans="2:11" x14ac:dyDescent="0.25">
      <c r="B642" s="7"/>
      <c r="C642" s="6"/>
      <c r="D642" s="6"/>
      <c r="E642" s="6"/>
      <c r="F642" s="7"/>
      <c r="G642" s="7"/>
      <c r="K642" s="7"/>
    </row>
    <row r="643" spans="2:11" x14ac:dyDescent="0.25">
      <c r="B643" s="7"/>
      <c r="C643" s="6"/>
      <c r="D643" s="6"/>
      <c r="E643" s="6"/>
      <c r="F643" s="7"/>
      <c r="G643" s="7"/>
      <c r="K643" s="7"/>
    </row>
    <row r="644" spans="2:11" x14ac:dyDescent="0.25">
      <c r="B644" s="7"/>
      <c r="C644" s="6"/>
      <c r="D644" s="6"/>
      <c r="E644" s="6"/>
      <c r="F644" s="7"/>
      <c r="G644" s="7"/>
      <c r="K644" s="7"/>
    </row>
    <row r="645" spans="2:11" x14ac:dyDescent="0.25">
      <c r="B645" s="7"/>
      <c r="C645" s="6"/>
      <c r="D645" s="6"/>
      <c r="E645" s="6"/>
      <c r="F645" s="7"/>
      <c r="G645" s="7"/>
      <c r="K645" s="7"/>
    </row>
    <row r="646" spans="2:11" x14ac:dyDescent="0.25">
      <c r="B646" s="7"/>
      <c r="C646" s="6"/>
      <c r="D646" s="6"/>
      <c r="E646" s="6"/>
      <c r="F646" s="7"/>
      <c r="G646" s="7"/>
      <c r="K646" s="7"/>
    </row>
    <row r="647" spans="2:11" x14ac:dyDescent="0.25">
      <c r="B647" s="7"/>
      <c r="C647" s="6"/>
      <c r="D647" s="6"/>
      <c r="E647" s="6"/>
      <c r="F647" s="7"/>
      <c r="G647" s="7"/>
      <c r="K647" s="7"/>
    </row>
    <row r="648" spans="2:11" x14ac:dyDescent="0.25">
      <c r="B648" s="7"/>
      <c r="C648" s="6"/>
      <c r="D648" s="6"/>
      <c r="E648" s="6"/>
      <c r="F648" s="7"/>
      <c r="G648" s="7"/>
      <c r="K648" s="7"/>
    </row>
    <row r="649" spans="2:11" x14ac:dyDescent="0.25">
      <c r="B649" s="7"/>
      <c r="C649" s="6"/>
      <c r="D649" s="6"/>
      <c r="E649" s="6"/>
      <c r="F649" s="7"/>
      <c r="G649" s="7"/>
      <c r="K649" s="7"/>
    </row>
    <row r="650" spans="2:11" x14ac:dyDescent="0.25">
      <c r="B650" s="7"/>
      <c r="C650" s="6"/>
      <c r="D650" s="6"/>
      <c r="E650" s="6"/>
      <c r="F650" s="7"/>
      <c r="G650" s="7"/>
      <c r="K650" s="7"/>
    </row>
    <row r="651" spans="2:11" x14ac:dyDescent="0.25">
      <c r="B651" s="7"/>
      <c r="C651" s="6"/>
      <c r="D651" s="6"/>
      <c r="E651" s="6"/>
      <c r="F651" s="7"/>
      <c r="G651" s="7"/>
      <c r="K651" s="7"/>
    </row>
    <row r="652" spans="2:11" x14ac:dyDescent="0.25">
      <c r="B652" s="7"/>
      <c r="C652" s="6"/>
      <c r="D652" s="6"/>
      <c r="E652" s="6"/>
      <c r="F652" s="7"/>
      <c r="G652" s="7"/>
      <c r="K652" s="7"/>
    </row>
    <row r="653" spans="2:11" x14ac:dyDescent="0.25">
      <c r="B653" s="7"/>
      <c r="C653" s="6"/>
      <c r="D653" s="6"/>
      <c r="E653" s="6"/>
      <c r="F653" s="7"/>
      <c r="G653" s="7"/>
      <c r="K653" s="7"/>
    </row>
    <row r="654" spans="2:11" x14ac:dyDescent="0.25">
      <c r="B654" s="7"/>
      <c r="C654" s="6"/>
      <c r="D654" s="6"/>
      <c r="E654" s="6"/>
      <c r="F654" s="7"/>
      <c r="G654" s="7"/>
      <c r="K654" s="7"/>
    </row>
    <row r="655" spans="2:11" x14ac:dyDescent="0.25">
      <c r="B655" s="7"/>
      <c r="C655" s="6"/>
      <c r="D655" s="6"/>
      <c r="E655" s="6"/>
      <c r="F655" s="7"/>
      <c r="G655" s="7"/>
      <c r="K655" s="7"/>
    </row>
    <row r="656" spans="2:11" x14ac:dyDescent="0.25">
      <c r="B656" s="7"/>
      <c r="C656" s="6"/>
      <c r="D656" s="6"/>
      <c r="E656" s="6"/>
      <c r="F656" s="7"/>
      <c r="G656" s="7"/>
      <c r="K656" s="7"/>
    </row>
    <row r="657" spans="2:11" x14ac:dyDescent="0.25">
      <c r="B657" s="7"/>
      <c r="C657" s="6"/>
      <c r="D657" s="6"/>
      <c r="E657" s="6"/>
      <c r="F657" s="7"/>
      <c r="G657" s="7"/>
      <c r="K657" s="7"/>
    </row>
    <row r="658" spans="2:11" x14ac:dyDescent="0.25">
      <c r="B658" s="7"/>
      <c r="C658" s="6"/>
      <c r="D658" s="6"/>
      <c r="E658" s="6"/>
      <c r="F658" s="7"/>
      <c r="G658" s="7"/>
      <c r="K658" s="7"/>
    </row>
    <row r="659" spans="2:11" x14ac:dyDescent="0.25">
      <c r="B659" s="7"/>
      <c r="C659" s="6"/>
      <c r="D659" s="6"/>
      <c r="E659" s="6"/>
      <c r="F659" s="7"/>
      <c r="G659" s="7"/>
      <c r="K659" s="7"/>
    </row>
    <row r="660" spans="2:11" x14ac:dyDescent="0.25">
      <c r="B660" s="7"/>
      <c r="C660" s="6"/>
      <c r="D660" s="6"/>
      <c r="E660" s="6"/>
      <c r="F660" s="7"/>
      <c r="G660" s="7"/>
      <c r="K660" s="7"/>
    </row>
    <row r="661" spans="2:11" x14ac:dyDescent="0.25">
      <c r="B661" s="7"/>
      <c r="C661" s="6"/>
      <c r="D661" s="6"/>
      <c r="E661" s="6"/>
      <c r="F661" s="7"/>
      <c r="G661" s="7"/>
      <c r="K661" s="7"/>
    </row>
    <row r="662" spans="2:11" x14ac:dyDescent="0.25">
      <c r="B662" s="7"/>
      <c r="C662" s="6"/>
      <c r="D662" s="6"/>
      <c r="E662" s="6"/>
      <c r="F662" s="7"/>
      <c r="G662" s="7"/>
      <c r="K662" s="7"/>
    </row>
    <row r="663" spans="2:11" x14ac:dyDescent="0.25">
      <c r="B663" s="7"/>
      <c r="C663" s="6"/>
      <c r="D663" s="6"/>
      <c r="E663" s="6"/>
      <c r="F663" s="7"/>
      <c r="G663" s="7"/>
      <c r="K663" s="7"/>
    </row>
    <row r="664" spans="2:11" x14ac:dyDescent="0.25">
      <c r="B664" s="7"/>
      <c r="C664" s="6"/>
      <c r="D664" s="6"/>
      <c r="E664" s="6"/>
      <c r="F664" s="7"/>
      <c r="G664" s="7"/>
      <c r="K664" s="7"/>
    </row>
    <row r="665" spans="2:11" x14ac:dyDescent="0.25">
      <c r="B665" s="7"/>
      <c r="C665" s="6"/>
      <c r="D665" s="6"/>
      <c r="E665" s="6"/>
      <c r="F665" s="7"/>
      <c r="G665" s="7"/>
      <c r="K665" s="7"/>
    </row>
    <row r="666" spans="2:11" x14ac:dyDescent="0.25">
      <c r="B666" s="7"/>
      <c r="C666" s="6"/>
      <c r="D666" s="6"/>
      <c r="E666" s="6"/>
      <c r="F666" s="7"/>
      <c r="G666" s="7"/>
      <c r="K666" s="7"/>
    </row>
    <row r="667" spans="2:11" x14ac:dyDescent="0.25">
      <c r="B667" s="7"/>
      <c r="C667" s="6"/>
      <c r="D667" s="6"/>
      <c r="E667" s="6"/>
      <c r="F667" s="7"/>
      <c r="G667" s="7"/>
      <c r="K667" s="7"/>
    </row>
    <row r="668" spans="2:11" x14ac:dyDescent="0.25">
      <c r="B668" s="7"/>
      <c r="C668" s="6"/>
      <c r="D668" s="6"/>
      <c r="E668" s="6"/>
      <c r="F668" s="7"/>
      <c r="G668" s="7"/>
      <c r="K668" s="7"/>
    </row>
    <row r="669" spans="2:11" x14ac:dyDescent="0.25">
      <c r="B669" s="7"/>
      <c r="C669" s="6"/>
      <c r="D669" s="6"/>
      <c r="E669" s="6"/>
      <c r="F669" s="7"/>
      <c r="G669" s="7"/>
      <c r="K669" s="7"/>
    </row>
    <row r="670" spans="2:11" x14ac:dyDescent="0.25">
      <c r="B670" s="7"/>
      <c r="C670" s="6"/>
      <c r="D670" s="6"/>
      <c r="E670" s="6"/>
      <c r="F670" s="7"/>
      <c r="G670" s="7"/>
      <c r="K670" s="7"/>
    </row>
    <row r="671" spans="2:11" x14ac:dyDescent="0.25">
      <c r="B671" s="7"/>
      <c r="C671" s="6"/>
      <c r="D671" s="6"/>
      <c r="E671" s="6"/>
      <c r="F671" s="7"/>
      <c r="G671" s="7"/>
      <c r="K671" s="7"/>
    </row>
    <row r="672" spans="2:11" x14ac:dyDescent="0.25">
      <c r="B672" s="7"/>
      <c r="C672" s="6"/>
      <c r="D672" s="6"/>
      <c r="E672" s="6"/>
      <c r="F672" s="7"/>
      <c r="G672" s="7"/>
      <c r="K672" s="7"/>
    </row>
    <row r="673" spans="2:11" x14ac:dyDescent="0.25">
      <c r="B673" s="7"/>
      <c r="C673" s="6"/>
      <c r="D673" s="6"/>
      <c r="E673" s="6"/>
      <c r="F673" s="7"/>
      <c r="G673" s="7"/>
      <c r="K673" s="7"/>
    </row>
    <row r="674" spans="2:11" x14ac:dyDescent="0.25">
      <c r="B674" s="7"/>
      <c r="C674" s="6"/>
      <c r="D674" s="6"/>
      <c r="E674" s="6"/>
      <c r="F674" s="7"/>
      <c r="G674" s="7"/>
      <c r="K674" s="7"/>
    </row>
    <row r="675" spans="2:11" x14ac:dyDescent="0.25">
      <c r="B675" s="7"/>
      <c r="C675" s="6"/>
      <c r="D675" s="6"/>
      <c r="E675" s="6"/>
      <c r="F675" s="7"/>
      <c r="G675" s="7"/>
      <c r="K675" s="7"/>
    </row>
    <row r="676" spans="2:11" x14ac:dyDescent="0.25">
      <c r="B676" s="7"/>
      <c r="C676" s="6"/>
      <c r="D676" s="6"/>
      <c r="E676" s="6"/>
      <c r="F676" s="7"/>
      <c r="G676" s="7"/>
      <c r="K676" s="7"/>
    </row>
    <row r="677" spans="2:11" x14ac:dyDescent="0.25">
      <c r="B677" s="7"/>
      <c r="C677" s="6"/>
      <c r="D677" s="6"/>
      <c r="E677" s="6"/>
      <c r="F677" s="7"/>
      <c r="G677" s="7"/>
      <c r="K677" s="7"/>
    </row>
    <row r="678" spans="2:11" x14ac:dyDescent="0.25">
      <c r="B678" s="7"/>
      <c r="C678" s="6"/>
      <c r="D678" s="6"/>
      <c r="E678" s="6"/>
      <c r="F678" s="7"/>
      <c r="G678" s="7"/>
      <c r="K678" s="7"/>
    </row>
    <row r="679" spans="2:11" x14ac:dyDescent="0.25">
      <c r="B679" s="7"/>
      <c r="C679" s="6"/>
      <c r="D679" s="6"/>
      <c r="E679" s="6"/>
      <c r="F679" s="7"/>
      <c r="G679" s="7"/>
      <c r="K679" s="7"/>
    </row>
    <row r="680" spans="2:11" x14ac:dyDescent="0.25">
      <c r="B680" s="7"/>
      <c r="C680" s="6"/>
      <c r="D680" s="6"/>
      <c r="E680" s="6"/>
      <c r="F680" s="7"/>
      <c r="G680" s="7"/>
      <c r="K680" s="7"/>
    </row>
    <row r="681" spans="2:11" x14ac:dyDescent="0.25">
      <c r="B681" s="7"/>
      <c r="C681" s="6"/>
      <c r="D681" s="6"/>
      <c r="E681" s="6"/>
      <c r="F681" s="7"/>
      <c r="G681" s="7"/>
      <c r="K681" s="7"/>
    </row>
    <row r="682" spans="2:11" x14ac:dyDescent="0.25">
      <c r="B682" s="7"/>
      <c r="C682" s="6"/>
      <c r="D682" s="6"/>
      <c r="E682" s="6"/>
      <c r="F682" s="7"/>
      <c r="G682" s="7"/>
      <c r="K682" s="7"/>
    </row>
    <row r="683" spans="2:11" x14ac:dyDescent="0.25">
      <c r="B683" s="7"/>
      <c r="C683" s="6"/>
      <c r="D683" s="6"/>
      <c r="E683" s="6"/>
      <c r="F683" s="7"/>
      <c r="G683" s="7"/>
      <c r="K683" s="7"/>
    </row>
    <row r="684" spans="2:11" x14ac:dyDescent="0.25">
      <c r="B684" s="7"/>
      <c r="C684" s="6"/>
      <c r="D684" s="6"/>
      <c r="E684" s="6"/>
      <c r="F684" s="7"/>
      <c r="G684" s="7"/>
      <c r="K684" s="7"/>
    </row>
    <row r="685" spans="2:11" x14ac:dyDescent="0.25">
      <c r="B685" s="7"/>
      <c r="C685" s="6"/>
      <c r="D685" s="6"/>
      <c r="E685" s="6"/>
      <c r="F685" s="7"/>
      <c r="G685" s="7"/>
      <c r="K685" s="7"/>
    </row>
    <row r="686" spans="2:11" x14ac:dyDescent="0.25">
      <c r="B686" s="7"/>
      <c r="C686" s="6"/>
      <c r="D686" s="6"/>
      <c r="E686" s="6"/>
      <c r="F686" s="7"/>
      <c r="G686" s="7"/>
      <c r="K686" s="7"/>
    </row>
    <row r="687" spans="2:11" x14ac:dyDescent="0.25">
      <c r="B687" s="7"/>
      <c r="C687" s="6"/>
      <c r="D687" s="6"/>
      <c r="E687" s="6"/>
      <c r="F687" s="7"/>
      <c r="G687" s="7"/>
      <c r="K687" s="7"/>
    </row>
    <row r="688" spans="2:11" x14ac:dyDescent="0.25">
      <c r="B688" s="7"/>
      <c r="C688" s="6"/>
      <c r="D688" s="6"/>
      <c r="E688" s="6"/>
      <c r="F688" s="7"/>
      <c r="G688" s="7"/>
      <c r="K688" s="7"/>
    </row>
    <row r="689" spans="2:11" x14ac:dyDescent="0.25">
      <c r="B689" s="7"/>
      <c r="C689" s="6"/>
      <c r="D689" s="6"/>
      <c r="E689" s="6"/>
      <c r="F689" s="7"/>
      <c r="G689" s="7"/>
      <c r="K689" s="7"/>
    </row>
    <row r="690" spans="2:11" x14ac:dyDescent="0.25">
      <c r="B690" s="7"/>
      <c r="C690" s="6"/>
      <c r="D690" s="6"/>
      <c r="E690" s="6"/>
      <c r="F690" s="7"/>
      <c r="G690" s="7"/>
      <c r="K690" s="7"/>
    </row>
    <row r="691" spans="2:11" x14ac:dyDescent="0.25">
      <c r="B691" s="7"/>
      <c r="C691" s="6"/>
      <c r="D691" s="6"/>
      <c r="E691" s="6"/>
      <c r="F691" s="7"/>
      <c r="G691" s="7"/>
      <c r="K691" s="7"/>
    </row>
    <row r="692" spans="2:11" x14ac:dyDescent="0.25">
      <c r="B692" s="7"/>
      <c r="C692" s="6"/>
      <c r="D692" s="6"/>
      <c r="E692" s="6"/>
      <c r="F692" s="7"/>
      <c r="G692" s="7"/>
      <c r="K692" s="7"/>
    </row>
    <row r="693" spans="2:11" x14ac:dyDescent="0.25">
      <c r="B693" s="7"/>
      <c r="C693" s="6"/>
      <c r="D693" s="6"/>
      <c r="E693" s="6"/>
      <c r="F693" s="7"/>
      <c r="G693" s="7"/>
      <c r="K693" s="7"/>
    </row>
    <row r="694" spans="2:11" x14ac:dyDescent="0.25">
      <c r="B694" s="7"/>
      <c r="C694" s="6"/>
      <c r="D694" s="6"/>
      <c r="E694" s="6"/>
      <c r="F694" s="7"/>
      <c r="G694" s="7"/>
      <c r="K694" s="7"/>
    </row>
    <row r="695" spans="2:11" x14ac:dyDescent="0.25">
      <c r="B695" s="7"/>
      <c r="C695" s="6"/>
      <c r="D695" s="6"/>
      <c r="E695" s="6"/>
      <c r="F695" s="7"/>
      <c r="G695" s="7"/>
      <c r="K695" s="7"/>
    </row>
    <row r="696" spans="2:11" x14ac:dyDescent="0.25">
      <c r="B696" s="7"/>
      <c r="C696" s="6"/>
      <c r="D696" s="6"/>
      <c r="E696" s="6"/>
      <c r="F696" s="7"/>
      <c r="G696" s="7"/>
      <c r="K696" s="7"/>
    </row>
    <row r="697" spans="2:11" x14ac:dyDescent="0.25">
      <c r="B697" s="7"/>
      <c r="C697" s="6"/>
      <c r="D697" s="6"/>
      <c r="E697" s="6"/>
      <c r="F697" s="7"/>
      <c r="G697" s="7"/>
      <c r="K697" s="7"/>
    </row>
    <row r="698" spans="2:11" x14ac:dyDescent="0.25">
      <c r="B698" s="7"/>
      <c r="C698" s="6"/>
      <c r="D698" s="6"/>
      <c r="E698" s="6"/>
      <c r="F698" s="7"/>
      <c r="G698" s="7"/>
      <c r="K698" s="7"/>
    </row>
    <row r="699" spans="2:11" x14ac:dyDescent="0.25">
      <c r="B699" s="7"/>
      <c r="C699" s="6"/>
      <c r="D699" s="6"/>
      <c r="E699" s="6"/>
      <c r="F699" s="7"/>
      <c r="G699" s="7"/>
      <c r="K699" s="7"/>
    </row>
    <row r="700" spans="2:11" x14ac:dyDescent="0.25">
      <c r="B700" s="7"/>
      <c r="C700" s="6"/>
      <c r="D700" s="6"/>
      <c r="E700" s="6"/>
      <c r="F700" s="7"/>
      <c r="G700" s="7"/>
      <c r="K700" s="7"/>
    </row>
    <row r="701" spans="2:11" x14ac:dyDescent="0.25">
      <c r="B701" s="7"/>
      <c r="C701" s="6"/>
      <c r="D701" s="6"/>
      <c r="E701" s="6"/>
      <c r="F701" s="7"/>
      <c r="G701" s="7"/>
      <c r="K701" s="7"/>
    </row>
    <row r="702" spans="2:11" x14ac:dyDescent="0.25">
      <c r="B702" s="7"/>
      <c r="C702" s="6"/>
      <c r="D702" s="6"/>
      <c r="E702" s="6"/>
      <c r="F702" s="7"/>
      <c r="G702" s="7"/>
      <c r="K702" s="7"/>
    </row>
    <row r="703" spans="2:11" x14ac:dyDescent="0.25">
      <c r="B703" s="7"/>
      <c r="C703" s="6"/>
      <c r="D703" s="6"/>
      <c r="E703" s="6"/>
      <c r="F703" s="7"/>
      <c r="G703" s="7"/>
      <c r="K703" s="7"/>
    </row>
    <row r="704" spans="2:11" x14ac:dyDescent="0.25">
      <c r="B704" s="7"/>
      <c r="C704" s="6"/>
      <c r="D704" s="6"/>
      <c r="E704" s="6"/>
      <c r="F704" s="7"/>
      <c r="G704" s="7"/>
      <c r="K704" s="7"/>
    </row>
    <row r="705" spans="2:11" x14ac:dyDescent="0.25">
      <c r="B705" s="7"/>
      <c r="C705" s="6"/>
      <c r="D705" s="6"/>
      <c r="E705" s="6"/>
      <c r="F705" s="7"/>
      <c r="G705" s="7"/>
      <c r="K705" s="7"/>
    </row>
    <row r="706" spans="2:11" x14ac:dyDescent="0.25">
      <c r="B706" s="7"/>
      <c r="C706" s="6"/>
      <c r="D706" s="6"/>
      <c r="E706" s="6"/>
      <c r="F706" s="7"/>
      <c r="G706" s="7"/>
      <c r="K706" s="7"/>
    </row>
    <row r="707" spans="2:11" x14ac:dyDescent="0.25">
      <c r="B707" s="7"/>
      <c r="C707" s="6"/>
      <c r="D707" s="6"/>
      <c r="E707" s="6"/>
      <c r="F707" s="7"/>
      <c r="G707" s="7"/>
      <c r="K707" s="7"/>
    </row>
    <row r="708" spans="2:11" x14ac:dyDescent="0.25">
      <c r="B708" s="7"/>
      <c r="C708" s="6"/>
      <c r="D708" s="6"/>
      <c r="E708" s="6"/>
      <c r="F708" s="7"/>
      <c r="G708" s="7"/>
      <c r="K708" s="7"/>
    </row>
    <row r="709" spans="2:11" x14ac:dyDescent="0.25">
      <c r="B709" s="7"/>
      <c r="C709" s="6"/>
      <c r="D709" s="6"/>
      <c r="E709" s="6"/>
      <c r="F709" s="7"/>
      <c r="G709" s="7"/>
      <c r="K709" s="7"/>
    </row>
    <row r="710" spans="2:11" x14ac:dyDescent="0.25">
      <c r="B710" s="7"/>
      <c r="C710" s="6"/>
      <c r="D710" s="6"/>
      <c r="E710" s="6"/>
      <c r="F710" s="7"/>
      <c r="G710" s="7"/>
      <c r="K710" s="7"/>
    </row>
    <row r="711" spans="2:11" x14ac:dyDescent="0.25">
      <c r="B711" s="7"/>
      <c r="C711" s="6"/>
      <c r="D711" s="6"/>
      <c r="E711" s="6"/>
      <c r="F711" s="7"/>
      <c r="G711" s="7"/>
      <c r="K711" s="7"/>
    </row>
    <row r="712" spans="2:11" x14ac:dyDescent="0.25">
      <c r="B712" s="7"/>
      <c r="C712" s="6"/>
      <c r="D712" s="6"/>
      <c r="E712" s="6"/>
      <c r="F712" s="7"/>
      <c r="G712" s="7"/>
      <c r="K712" s="7"/>
    </row>
    <row r="713" spans="2:11" x14ac:dyDescent="0.25">
      <c r="B713" s="7"/>
      <c r="C713" s="6"/>
      <c r="D713" s="6"/>
      <c r="E713" s="6"/>
      <c r="F713" s="7"/>
      <c r="G713" s="7"/>
      <c r="K713" s="7"/>
    </row>
    <row r="714" spans="2:11" x14ac:dyDescent="0.25">
      <c r="B714" s="7"/>
      <c r="C714" s="6"/>
      <c r="D714" s="6"/>
      <c r="E714" s="6"/>
      <c r="F714" s="7"/>
      <c r="G714" s="7"/>
      <c r="K714" s="7"/>
    </row>
    <row r="715" spans="2:11" x14ac:dyDescent="0.25">
      <c r="B715" s="7"/>
      <c r="C715" s="6"/>
      <c r="D715" s="6"/>
      <c r="E715" s="6"/>
      <c r="F715" s="7"/>
      <c r="G715" s="7"/>
      <c r="K715" s="7"/>
    </row>
    <row r="716" spans="2:11" x14ac:dyDescent="0.25">
      <c r="B716" s="7"/>
      <c r="C716" s="6"/>
      <c r="D716" s="6"/>
      <c r="E716" s="6"/>
      <c r="F716" s="7"/>
      <c r="G716" s="7"/>
      <c r="K716" s="7"/>
    </row>
    <row r="717" spans="2:11" x14ac:dyDescent="0.25">
      <c r="B717" s="7"/>
      <c r="C717" s="6"/>
      <c r="D717" s="6"/>
      <c r="E717" s="6"/>
      <c r="F717" s="7"/>
      <c r="G717" s="7"/>
      <c r="K717" s="7"/>
    </row>
    <row r="718" spans="2:11" x14ac:dyDescent="0.25">
      <c r="B718" s="7"/>
      <c r="C718" s="6"/>
      <c r="D718" s="6"/>
      <c r="E718" s="6"/>
      <c r="F718" s="7"/>
      <c r="G718" s="7"/>
      <c r="K718" s="7"/>
    </row>
    <row r="719" spans="2:11" x14ac:dyDescent="0.25">
      <c r="B719" s="7"/>
      <c r="C719" s="6"/>
      <c r="D719" s="6"/>
      <c r="E719" s="6"/>
      <c r="K719" s="7"/>
    </row>
    <row r="720" spans="2:11" x14ac:dyDescent="0.25">
      <c r="B720" s="7"/>
      <c r="C720" s="6"/>
      <c r="D720" s="6"/>
      <c r="E720" s="6"/>
      <c r="K720" s="7"/>
    </row>
    <row r="721" spans="2:11" x14ac:dyDescent="0.25">
      <c r="B721" s="7"/>
      <c r="C721" s="6"/>
      <c r="D721" s="6"/>
      <c r="E721" s="6"/>
      <c r="K721" s="7"/>
    </row>
    <row r="722" spans="2:11" x14ac:dyDescent="0.25">
      <c r="B722" s="7"/>
      <c r="C722" s="6"/>
      <c r="D722" s="6"/>
      <c r="E722" s="6"/>
      <c r="K722" s="7"/>
    </row>
    <row r="723" spans="2:11" x14ac:dyDescent="0.25">
      <c r="B723" s="7"/>
      <c r="C723" s="6"/>
      <c r="D723" s="6"/>
      <c r="E723" s="6"/>
      <c r="K723" s="7"/>
    </row>
    <row r="724" spans="2:11" x14ac:dyDescent="0.25">
      <c r="B724" s="7"/>
      <c r="C724" s="6"/>
      <c r="D724" s="6"/>
      <c r="E724" s="6"/>
      <c r="K724" s="7"/>
    </row>
    <row r="725" spans="2:11" x14ac:dyDescent="0.25">
      <c r="B725" s="7"/>
      <c r="C725" s="6"/>
      <c r="D725" s="6"/>
      <c r="E725" s="6"/>
      <c r="K725" s="7"/>
    </row>
    <row r="726" spans="2:11" x14ac:dyDescent="0.25">
      <c r="B726" s="7"/>
      <c r="C726" s="6"/>
      <c r="D726" s="6"/>
      <c r="E726" s="6"/>
      <c r="K726" s="7"/>
    </row>
    <row r="727" spans="2:11" x14ac:dyDescent="0.25">
      <c r="B727" s="7"/>
      <c r="C727" s="6"/>
      <c r="D727" s="6"/>
      <c r="E727" s="6"/>
      <c r="F727" s="31"/>
      <c r="G727" s="46"/>
      <c r="H727" s="30"/>
      <c r="I727" s="30"/>
      <c r="K727" s="7"/>
    </row>
    <row r="728" spans="2:11" x14ac:dyDescent="0.25">
      <c r="B728" s="7"/>
      <c r="C728" s="67"/>
      <c r="D728" s="6"/>
      <c r="E728" s="6"/>
      <c r="K728" s="7"/>
    </row>
    <row r="729" spans="2:11" x14ac:dyDescent="0.25">
      <c r="B729" s="7"/>
      <c r="C729" s="6"/>
      <c r="D729" s="6"/>
      <c r="E729" s="6"/>
      <c r="K729" s="7"/>
    </row>
    <row r="730" spans="2:11" x14ac:dyDescent="0.25">
      <c r="B730" s="7"/>
      <c r="C730" s="6"/>
      <c r="D730" s="6"/>
      <c r="E730" s="6"/>
      <c r="K730" s="7"/>
    </row>
  </sheetData>
  <dataValidations count="1">
    <dataValidation type="textLength" allowBlank="1" showInputMessage="1" showErrorMessage="1" errorTitle="Overschrijdnig max tekst" error="U heeft teveel tekst ingevoerd. Het veld is beperkt." sqref="H150:I152 H147:I148 J151:K152 J147:K147">
      <formula1>2</formula1>
      <formula2>53</formula2>
    </dataValidation>
  </dataValidations>
  <pageMargins left="0.7" right="0.7" top="0.75" bottom="0.75" header="0.3" footer="0.3"/>
  <pageSetup paperSize="9" scale="22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I272"/>
  <sheetViews>
    <sheetView zoomScale="85" zoomScaleNormal="85" workbookViewId="0">
      <selection activeCell="E2" sqref="E2"/>
    </sheetView>
  </sheetViews>
  <sheetFormatPr defaultRowHeight="15" x14ac:dyDescent="0.25"/>
  <cols>
    <col min="1" max="1" width="11.140625" customWidth="1"/>
    <col min="2" max="2" width="18.5703125" hidden="1" customWidth="1"/>
    <col min="3" max="3" width="14.85546875" hidden="1" customWidth="1"/>
    <col min="4" max="4" width="12.7109375" hidden="1" customWidth="1"/>
    <col min="5" max="5" width="18.28515625" bestFit="1" customWidth="1"/>
    <col min="6" max="6" width="14" bestFit="1" customWidth="1"/>
    <col min="7" max="7" width="10.28515625" bestFit="1" customWidth="1"/>
    <col min="8" max="8" width="43.7109375" bestFit="1" customWidth="1"/>
    <col min="9" max="9" width="58.5703125" bestFit="1" customWidth="1"/>
    <col min="10" max="10" width="25.5703125" bestFit="1" customWidth="1"/>
    <col min="11" max="11" width="13.28515625" bestFit="1" customWidth="1"/>
    <col min="12" max="12" width="36" bestFit="1" customWidth="1"/>
    <col min="13" max="13" width="12" bestFit="1" customWidth="1"/>
    <col min="14" max="14" width="12.7109375" bestFit="1" customWidth="1"/>
    <col min="15" max="15" width="12.7109375" customWidth="1"/>
    <col min="16" max="16" width="12.5703125" bestFit="1" customWidth="1"/>
    <col min="17" max="17" width="13.42578125" bestFit="1" customWidth="1"/>
    <col min="18" max="18" width="14.140625" bestFit="1" customWidth="1"/>
    <col min="19" max="19" width="11" bestFit="1" customWidth="1"/>
    <col min="20" max="20" width="8.42578125" bestFit="1" customWidth="1"/>
    <col min="21" max="21" width="11.7109375" bestFit="1" customWidth="1"/>
    <col min="22" max="22" width="16.28515625" bestFit="1" customWidth="1"/>
    <col min="23" max="23" width="16.28515625" customWidth="1"/>
    <col min="24" max="24" width="158.7109375" customWidth="1"/>
  </cols>
  <sheetData>
    <row r="1" spans="1:58" ht="21" x14ac:dyDescent="0.35">
      <c r="A1" s="78" t="s">
        <v>288</v>
      </c>
    </row>
    <row r="4" spans="1:58" s="30" customFormat="1" ht="15.75" x14ac:dyDescent="0.25">
      <c r="A4" s="74" t="s">
        <v>0</v>
      </c>
      <c r="B4" s="53" t="s">
        <v>260</v>
      </c>
      <c r="C4" s="53" t="s">
        <v>216</v>
      </c>
      <c r="D4" s="53" t="s">
        <v>217</v>
      </c>
      <c r="E4" s="39" t="s">
        <v>1</v>
      </c>
      <c r="F4" s="40" t="s">
        <v>34</v>
      </c>
      <c r="G4" s="41" t="s">
        <v>35</v>
      </c>
      <c r="H4" s="38" t="s">
        <v>2</v>
      </c>
      <c r="I4" s="38" t="s">
        <v>3</v>
      </c>
      <c r="J4" s="38" t="s">
        <v>36</v>
      </c>
      <c r="K4" s="42" t="s">
        <v>42</v>
      </c>
      <c r="L4" s="43" t="s">
        <v>4</v>
      </c>
      <c r="M4" s="38" t="s">
        <v>46</v>
      </c>
      <c r="N4" s="44" t="s">
        <v>22</v>
      </c>
      <c r="O4" s="44" t="s">
        <v>312</v>
      </c>
      <c r="P4" s="38" t="s">
        <v>10</v>
      </c>
      <c r="Q4" s="38" t="s">
        <v>12</v>
      </c>
      <c r="R4" s="38" t="s">
        <v>17</v>
      </c>
      <c r="S4" s="38" t="s">
        <v>212</v>
      </c>
      <c r="T4" s="38" t="s">
        <v>213</v>
      </c>
      <c r="U4" s="38" t="s">
        <v>214</v>
      </c>
      <c r="V4" s="38" t="s">
        <v>218</v>
      </c>
      <c r="W4" s="38" t="s">
        <v>296</v>
      </c>
      <c r="X4" s="95" t="s">
        <v>254</v>
      </c>
      <c r="Y4" s="64"/>
      <c r="Z4" s="64"/>
      <c r="AA4" s="64"/>
      <c r="AB4" s="64"/>
      <c r="AC4" s="64"/>
      <c r="AD4" s="64"/>
      <c r="AE4" s="64"/>
      <c r="AF4" s="64"/>
      <c r="AG4" s="64"/>
      <c r="AH4" s="64"/>
      <c r="AI4" s="64"/>
      <c r="AJ4" s="64"/>
      <c r="AK4" s="64"/>
      <c r="AL4" s="64"/>
      <c r="AM4" s="64"/>
      <c r="AN4" s="64"/>
      <c r="AO4" s="64"/>
      <c r="AP4" s="64"/>
      <c r="AQ4" s="64"/>
      <c r="AR4" s="64"/>
      <c r="AS4" s="64"/>
      <c r="AT4" s="64"/>
      <c r="AU4" s="64"/>
      <c r="AV4" s="64"/>
      <c r="AW4" s="64"/>
      <c r="AX4" s="64"/>
      <c r="AY4" s="64"/>
      <c r="AZ4" s="64"/>
      <c r="BA4" s="64"/>
      <c r="BB4" s="64"/>
      <c r="BC4" s="64"/>
      <c r="BD4" s="64"/>
      <c r="BE4" s="64"/>
      <c r="BF4" s="64"/>
    </row>
    <row r="5" spans="1:58" s="59" customFormat="1" x14ac:dyDescent="0.25">
      <c r="A5" s="55" t="s">
        <v>21</v>
      </c>
      <c r="B5" s="61"/>
      <c r="C5" s="61"/>
      <c r="D5" s="61"/>
      <c r="E5" s="57"/>
      <c r="F5" s="58"/>
      <c r="K5" s="60"/>
      <c r="N5" s="57"/>
      <c r="O5" s="57"/>
      <c r="X5" s="96"/>
      <c r="Y5" s="6"/>
      <c r="Z5" s="6"/>
      <c r="AA5" s="6"/>
      <c r="AB5" s="6"/>
      <c r="AC5" s="6"/>
      <c r="AD5" s="6"/>
      <c r="AE5" s="6"/>
      <c r="AF5" s="6"/>
      <c r="AG5" s="6"/>
      <c r="AH5" s="6"/>
      <c r="AI5" s="6"/>
      <c r="AJ5" s="6"/>
      <c r="AK5" s="6"/>
      <c r="AL5" s="6"/>
      <c r="AM5" s="6"/>
      <c r="AN5" s="6"/>
      <c r="AO5" s="6"/>
      <c r="AP5" s="6"/>
      <c r="AQ5" s="6"/>
      <c r="AR5" s="6"/>
      <c r="AS5" s="6"/>
      <c r="AT5" s="6"/>
      <c r="AU5" s="6"/>
      <c r="AV5" s="6"/>
      <c r="AW5" s="6"/>
      <c r="AX5" s="6"/>
      <c r="AY5" s="6"/>
      <c r="AZ5" s="6"/>
      <c r="BA5" s="6"/>
      <c r="BB5" s="6"/>
      <c r="BC5" s="6"/>
      <c r="BD5" s="6"/>
      <c r="BE5" s="6"/>
      <c r="BF5" s="6"/>
    </row>
    <row r="6" spans="1:58" s="91" customFormat="1" x14ac:dyDescent="0.25">
      <c r="A6" s="133"/>
      <c r="B6" s="36">
        <f>D6-28</f>
        <v>-28</v>
      </c>
      <c r="C6" s="36">
        <f>D6-21</f>
        <v>-21</v>
      </c>
      <c r="D6" s="36"/>
      <c r="E6" s="79" t="s">
        <v>93</v>
      </c>
      <c r="F6" s="80"/>
      <c r="G6" s="80" t="s">
        <v>194</v>
      </c>
      <c r="H6" s="80" t="s">
        <v>94</v>
      </c>
      <c r="I6" s="80" t="s">
        <v>91</v>
      </c>
      <c r="J6" s="80" t="s">
        <v>88</v>
      </c>
      <c r="K6" s="80" t="s">
        <v>92</v>
      </c>
      <c r="L6" s="80" t="s">
        <v>89</v>
      </c>
      <c r="M6" s="80" t="s">
        <v>90</v>
      </c>
      <c r="N6" s="79">
        <v>400</v>
      </c>
      <c r="O6" s="79"/>
      <c r="P6" s="80" t="s">
        <v>289</v>
      </c>
      <c r="Q6" s="80"/>
      <c r="R6" s="80"/>
      <c r="S6" s="80"/>
      <c r="T6" s="80"/>
      <c r="U6" s="80"/>
      <c r="V6" s="80"/>
      <c r="W6" s="80"/>
      <c r="X6" s="125" t="s">
        <v>227</v>
      </c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2"/>
      <c r="AK6" s="2"/>
      <c r="AL6" s="2"/>
      <c r="AM6" s="2"/>
      <c r="AN6" s="2"/>
      <c r="AO6" s="2"/>
      <c r="AP6" s="2"/>
      <c r="AQ6" s="2"/>
      <c r="AR6" s="2"/>
      <c r="AS6" s="2"/>
      <c r="AT6" s="2"/>
      <c r="AU6" s="2"/>
      <c r="AV6" s="2"/>
      <c r="AW6" s="2"/>
      <c r="AX6" s="2"/>
      <c r="AY6" s="2"/>
      <c r="AZ6" s="2"/>
      <c r="BA6" s="2"/>
      <c r="BB6" s="2"/>
      <c r="BC6" s="2"/>
      <c r="BD6" s="2"/>
      <c r="BE6" s="2"/>
      <c r="BF6" s="2"/>
    </row>
    <row r="7" spans="1:58" s="90" customFormat="1" x14ac:dyDescent="0.25">
      <c r="A7" s="101"/>
      <c r="B7" s="89"/>
      <c r="C7" s="89">
        <f>D7-21</f>
        <v>43086</v>
      </c>
      <c r="D7" s="89">
        <v>43107</v>
      </c>
      <c r="E7" s="12" t="s">
        <v>241</v>
      </c>
      <c r="F7" s="66" t="s">
        <v>242</v>
      </c>
      <c r="G7" s="10" t="s">
        <v>194</v>
      </c>
      <c r="H7" s="9" t="s">
        <v>286</v>
      </c>
      <c r="I7" s="9" t="s">
        <v>263</v>
      </c>
      <c r="J7" s="9" t="s">
        <v>243</v>
      </c>
      <c r="K7" s="52" t="s">
        <v>244</v>
      </c>
      <c r="L7" s="51" t="s">
        <v>245</v>
      </c>
      <c r="M7" s="9"/>
      <c r="N7" s="18">
        <v>200</v>
      </c>
      <c r="O7" s="18"/>
      <c r="P7" s="9" t="s">
        <v>10</v>
      </c>
      <c r="Q7" s="9" t="s">
        <v>229</v>
      </c>
      <c r="R7" s="9" t="s">
        <v>215</v>
      </c>
      <c r="T7" s="9"/>
      <c r="U7" s="9"/>
      <c r="V7" s="9"/>
      <c r="W7" s="9"/>
      <c r="X7" s="97" t="s">
        <v>324</v>
      </c>
      <c r="Y7" s="6"/>
      <c r="Z7" s="64"/>
      <c r="AA7" s="64"/>
      <c r="AB7" s="64"/>
      <c r="AC7" s="64"/>
      <c r="AD7" s="64"/>
      <c r="AE7" s="64"/>
      <c r="AF7" s="64"/>
      <c r="AG7" s="64"/>
      <c r="AH7" s="64"/>
      <c r="AI7" s="64"/>
      <c r="AJ7" s="64"/>
      <c r="AK7" s="64"/>
      <c r="AL7" s="64"/>
      <c r="AM7" s="64"/>
      <c r="AN7" s="64"/>
      <c r="AO7" s="64"/>
      <c r="AP7" s="64"/>
      <c r="AQ7" s="64"/>
      <c r="AR7" s="64"/>
      <c r="AS7" s="64"/>
      <c r="AT7" s="64"/>
      <c r="AU7" s="64"/>
      <c r="AV7" s="64"/>
      <c r="AW7" s="64"/>
      <c r="AX7" s="64"/>
      <c r="AY7" s="64"/>
      <c r="AZ7" s="64"/>
      <c r="BA7" s="64"/>
      <c r="BB7" s="64"/>
      <c r="BC7" s="64"/>
      <c r="BD7" s="64"/>
      <c r="BE7" s="64"/>
      <c r="BF7" s="64"/>
    </row>
    <row r="8" spans="1:58" s="59" customFormat="1" x14ac:dyDescent="0.25">
      <c r="A8" s="55" t="s">
        <v>24</v>
      </c>
      <c r="B8" s="61"/>
      <c r="C8" s="61"/>
      <c r="D8" s="61"/>
      <c r="E8" s="57"/>
      <c r="F8" s="58"/>
      <c r="K8" s="60"/>
      <c r="N8" s="57"/>
      <c r="O8" s="57"/>
      <c r="X8" s="96"/>
      <c r="Y8" s="6"/>
      <c r="Z8" s="6"/>
      <c r="AA8" s="6"/>
      <c r="AB8" s="6"/>
      <c r="AC8" s="6"/>
      <c r="AD8" s="6"/>
      <c r="AE8" s="6"/>
      <c r="AF8" s="6"/>
      <c r="AG8" s="6"/>
      <c r="AH8" s="6"/>
      <c r="AI8" s="6"/>
      <c r="AJ8" s="6"/>
      <c r="AK8" s="6"/>
      <c r="AL8" s="6"/>
      <c r="AM8" s="6"/>
      <c r="AN8" s="6"/>
      <c r="AO8" s="6"/>
      <c r="AP8" s="6"/>
      <c r="AQ8" s="6"/>
      <c r="AR8" s="6"/>
      <c r="AS8" s="6"/>
      <c r="AT8" s="6"/>
      <c r="AU8" s="6"/>
      <c r="AV8" s="6"/>
      <c r="AW8" s="6"/>
      <c r="AX8" s="6"/>
      <c r="AY8" s="6"/>
      <c r="AZ8" s="6"/>
      <c r="BA8" s="6"/>
      <c r="BB8" s="6"/>
      <c r="BC8" s="6"/>
      <c r="BD8" s="6"/>
      <c r="BE8" s="6"/>
      <c r="BF8" s="6"/>
    </row>
    <row r="9" spans="1:58" s="90" customFormat="1" x14ac:dyDescent="0.25">
      <c r="A9" s="134"/>
      <c r="X9" s="126"/>
      <c r="Y9" s="64"/>
      <c r="Z9" s="64"/>
      <c r="AA9" s="64"/>
      <c r="AB9" s="64"/>
      <c r="AC9" s="64"/>
      <c r="AD9" s="64"/>
      <c r="AE9" s="64"/>
      <c r="AF9" s="64"/>
      <c r="AG9" s="64"/>
      <c r="AH9" s="64"/>
      <c r="AI9" s="64"/>
      <c r="AJ9" s="64"/>
      <c r="AK9" s="64"/>
      <c r="AL9" s="64"/>
      <c r="AM9" s="64"/>
      <c r="AN9" s="64"/>
      <c r="AO9" s="64"/>
      <c r="AP9" s="64"/>
      <c r="AQ9" s="64"/>
      <c r="AR9" s="64"/>
      <c r="AS9" s="64"/>
      <c r="AT9" s="64"/>
      <c r="AU9" s="64"/>
      <c r="AV9" s="64"/>
      <c r="AW9" s="64"/>
      <c r="AX9" s="64"/>
      <c r="AY9" s="64"/>
      <c r="AZ9" s="64"/>
      <c r="BA9" s="64"/>
      <c r="BB9" s="64"/>
      <c r="BC9" s="64"/>
      <c r="BD9" s="64"/>
      <c r="BE9" s="64"/>
      <c r="BF9" s="64"/>
    </row>
    <row r="10" spans="1:58" s="90" customFormat="1" x14ac:dyDescent="0.25">
      <c r="A10" s="134"/>
      <c r="X10" s="126"/>
      <c r="Y10" s="64"/>
      <c r="Z10" s="64"/>
      <c r="AA10" s="64"/>
      <c r="AB10" s="64"/>
      <c r="AC10" s="64"/>
      <c r="AD10" s="64"/>
      <c r="AE10" s="64"/>
      <c r="AF10" s="64"/>
      <c r="AG10" s="64"/>
      <c r="AH10" s="64"/>
      <c r="AI10" s="64"/>
      <c r="AJ10" s="64"/>
      <c r="AK10" s="64"/>
      <c r="AL10" s="64"/>
      <c r="AM10" s="64"/>
      <c r="AN10" s="64"/>
      <c r="AO10" s="64"/>
      <c r="AP10" s="64"/>
      <c r="AQ10" s="64"/>
      <c r="AR10" s="64"/>
      <c r="AS10" s="64"/>
      <c r="AT10" s="64"/>
      <c r="AU10" s="64"/>
      <c r="AV10" s="64"/>
      <c r="AW10" s="64"/>
      <c r="AX10" s="64"/>
      <c r="AY10" s="64"/>
      <c r="AZ10" s="64"/>
      <c r="BA10" s="64"/>
      <c r="BB10" s="64"/>
      <c r="BC10" s="64"/>
      <c r="BD10" s="64"/>
      <c r="BE10" s="64"/>
      <c r="BF10" s="64"/>
    </row>
    <row r="11" spans="1:58" s="59" customFormat="1" x14ac:dyDescent="0.25">
      <c r="A11" s="55" t="s">
        <v>25</v>
      </c>
      <c r="B11" s="61"/>
      <c r="C11" s="61"/>
      <c r="D11" s="61"/>
      <c r="E11" s="57"/>
      <c r="F11" s="58"/>
      <c r="K11" s="60"/>
      <c r="N11" s="57"/>
      <c r="O11" s="57"/>
      <c r="X11" s="96"/>
      <c r="Y11" s="6"/>
      <c r="Z11" s="6"/>
      <c r="AA11" s="6"/>
      <c r="AB11" s="6"/>
      <c r="AC11" s="6"/>
      <c r="AD11" s="6"/>
      <c r="AE11" s="6"/>
      <c r="AF11" s="6"/>
      <c r="AG11" s="6"/>
      <c r="AH11" s="6"/>
      <c r="AI11" s="6"/>
      <c r="AJ11" s="6"/>
      <c r="AK11" s="6"/>
      <c r="AL11" s="6"/>
      <c r="AM11" s="6"/>
      <c r="AN11" s="6"/>
      <c r="AO11" s="6"/>
      <c r="AP11" s="6"/>
      <c r="AQ11" s="6"/>
      <c r="AR11" s="6"/>
      <c r="AS11" s="6"/>
      <c r="AT11" s="6"/>
      <c r="AU11" s="6"/>
      <c r="AV11" s="6"/>
      <c r="AW11" s="6"/>
      <c r="AX11" s="6"/>
      <c r="AY11" s="6"/>
      <c r="AZ11" s="6"/>
      <c r="BA11" s="6"/>
      <c r="BB11" s="6"/>
      <c r="BC11" s="6"/>
      <c r="BD11" s="6"/>
      <c r="BE11" s="6"/>
      <c r="BF11" s="6"/>
    </row>
    <row r="12" spans="1:58" s="90" customFormat="1" x14ac:dyDescent="0.25">
      <c r="A12" s="134"/>
      <c r="X12" s="126"/>
      <c r="Y12" s="64"/>
      <c r="Z12" s="64"/>
      <c r="AA12" s="64"/>
      <c r="AB12" s="64"/>
      <c r="AC12" s="64"/>
      <c r="AD12" s="64"/>
      <c r="AE12" s="64"/>
      <c r="AF12" s="64"/>
      <c r="AG12" s="64"/>
      <c r="AH12" s="64"/>
      <c r="AI12" s="64"/>
      <c r="AJ12" s="64"/>
      <c r="AK12" s="64"/>
      <c r="AL12" s="64"/>
      <c r="AM12" s="64"/>
      <c r="AN12" s="64"/>
      <c r="AO12" s="64"/>
      <c r="AP12" s="64"/>
      <c r="AQ12" s="64"/>
      <c r="AR12" s="64"/>
      <c r="AS12" s="64"/>
      <c r="AT12" s="64"/>
      <c r="AU12" s="64"/>
      <c r="AV12" s="64"/>
      <c r="AW12" s="64"/>
      <c r="AX12" s="64"/>
      <c r="AY12" s="64"/>
      <c r="AZ12" s="64"/>
      <c r="BA12" s="64"/>
      <c r="BB12" s="64"/>
      <c r="BC12" s="64"/>
      <c r="BD12" s="64"/>
      <c r="BE12" s="64"/>
      <c r="BF12" s="64"/>
    </row>
    <row r="13" spans="1:58" s="90" customFormat="1" x14ac:dyDescent="0.25">
      <c r="A13" s="134"/>
      <c r="X13" s="126"/>
      <c r="Y13" s="64"/>
      <c r="Z13" s="64"/>
      <c r="AA13" s="64"/>
      <c r="AB13" s="64"/>
      <c r="AC13" s="64"/>
      <c r="AD13" s="64"/>
      <c r="AE13" s="64"/>
      <c r="AF13" s="64"/>
      <c r="AG13" s="64"/>
      <c r="AH13" s="64"/>
      <c r="AI13" s="64"/>
      <c r="AJ13" s="64"/>
      <c r="AK13" s="64"/>
      <c r="AL13" s="64"/>
      <c r="AM13" s="64"/>
      <c r="AN13" s="64"/>
      <c r="AO13" s="64"/>
      <c r="AP13" s="64"/>
      <c r="AQ13" s="64"/>
      <c r="AR13" s="64"/>
      <c r="AS13" s="64"/>
      <c r="AT13" s="64"/>
      <c r="AU13" s="64"/>
      <c r="AV13" s="64"/>
      <c r="AW13" s="64"/>
      <c r="AX13" s="64"/>
      <c r="AY13" s="64"/>
      <c r="AZ13" s="64"/>
      <c r="BA13" s="64"/>
      <c r="BB13" s="64"/>
      <c r="BC13" s="64"/>
      <c r="BD13" s="64"/>
      <c r="BE13" s="64"/>
      <c r="BF13" s="64"/>
    </row>
    <row r="14" spans="1:58" s="59" customFormat="1" x14ac:dyDescent="0.25">
      <c r="A14" s="55" t="s">
        <v>26</v>
      </c>
      <c r="B14" s="61"/>
      <c r="C14" s="61"/>
      <c r="D14" s="61"/>
      <c r="E14" s="57"/>
      <c r="F14" s="58"/>
      <c r="K14" s="60"/>
      <c r="N14" s="57"/>
      <c r="O14" s="57"/>
      <c r="X14" s="96"/>
      <c r="Y14" s="6"/>
      <c r="Z14" s="6"/>
      <c r="AA14" s="6"/>
      <c r="AB14" s="6"/>
      <c r="AC14" s="6"/>
      <c r="AD14" s="6"/>
      <c r="AE14" s="6"/>
      <c r="AF14" s="6"/>
      <c r="AG14" s="6"/>
      <c r="AH14" s="6"/>
      <c r="AI14" s="6"/>
      <c r="AJ14" s="6"/>
      <c r="AK14" s="6"/>
      <c r="AL14" s="6"/>
      <c r="AM14" s="6"/>
      <c r="AN14" s="6"/>
      <c r="AO14" s="6"/>
      <c r="AP14" s="6"/>
      <c r="AQ14" s="6"/>
      <c r="AR14" s="6"/>
      <c r="AS14" s="6"/>
      <c r="AT14" s="6"/>
      <c r="AU14" s="6"/>
      <c r="AV14" s="6"/>
      <c r="AW14" s="6"/>
      <c r="AX14" s="6"/>
      <c r="AY14" s="6"/>
      <c r="AZ14" s="6"/>
      <c r="BA14" s="6"/>
      <c r="BB14" s="6"/>
      <c r="BC14" s="6"/>
      <c r="BD14" s="6"/>
      <c r="BE14" s="6"/>
      <c r="BF14" s="6"/>
    </row>
    <row r="15" spans="1:58" s="90" customFormat="1" x14ac:dyDescent="0.25">
      <c r="A15" s="134"/>
      <c r="B15" s="47">
        <f>D15-84</f>
        <v>43484</v>
      </c>
      <c r="C15" s="47">
        <f t="shared" ref="C15:C20" si="0">D15-21</f>
        <v>43547</v>
      </c>
      <c r="D15" s="47">
        <v>43568</v>
      </c>
      <c r="E15" s="12">
        <v>43568</v>
      </c>
      <c r="F15" s="14" t="s">
        <v>284</v>
      </c>
      <c r="G15" s="54" t="s">
        <v>193</v>
      </c>
      <c r="H15" s="9" t="s">
        <v>275</v>
      </c>
      <c r="I15" s="9" t="s">
        <v>95</v>
      </c>
      <c r="J15" s="9" t="s">
        <v>276</v>
      </c>
      <c r="K15" s="16" t="s">
        <v>277</v>
      </c>
      <c r="L15" s="51" t="s">
        <v>278</v>
      </c>
      <c r="M15" s="9" t="s">
        <v>279</v>
      </c>
      <c r="N15" s="18">
        <v>450</v>
      </c>
      <c r="O15" s="18"/>
      <c r="P15" s="9" t="s">
        <v>287</v>
      </c>
      <c r="Q15" s="9" t="s">
        <v>221</v>
      </c>
      <c r="R15" s="9"/>
      <c r="S15" s="9"/>
      <c r="T15" s="9"/>
      <c r="U15" s="9"/>
      <c r="V15" s="9"/>
      <c r="W15" s="9"/>
      <c r="X15" s="97"/>
      <c r="Y15" s="6"/>
      <c r="Z15" s="64"/>
      <c r="AA15" s="64"/>
      <c r="AB15" s="64"/>
      <c r="AC15" s="64"/>
      <c r="AD15" s="64"/>
      <c r="AE15" s="64"/>
      <c r="AF15" s="64"/>
      <c r="AG15" s="64"/>
      <c r="AH15" s="64"/>
      <c r="AI15" s="64"/>
      <c r="AJ15" s="64"/>
      <c r="AK15" s="64"/>
      <c r="AL15" s="64"/>
      <c r="AM15" s="64"/>
      <c r="AN15" s="64"/>
      <c r="AO15" s="64"/>
      <c r="AP15" s="64"/>
      <c r="AQ15" s="64"/>
      <c r="AR15" s="64"/>
      <c r="AS15" s="64"/>
      <c r="AT15" s="64"/>
      <c r="AU15" s="64"/>
      <c r="AV15" s="64"/>
      <c r="AW15" s="64"/>
      <c r="AX15" s="64"/>
      <c r="AY15" s="64"/>
      <c r="AZ15" s="64"/>
      <c r="BA15" s="64"/>
      <c r="BB15" s="64"/>
      <c r="BC15" s="64"/>
      <c r="BD15" s="64"/>
      <c r="BE15" s="64"/>
      <c r="BF15" s="64"/>
    </row>
    <row r="16" spans="1:58" s="90" customFormat="1" x14ac:dyDescent="0.25">
      <c r="A16" s="134"/>
      <c r="B16" s="47">
        <f>D16-84</f>
        <v>43485</v>
      </c>
      <c r="C16" s="47">
        <f t="shared" si="0"/>
        <v>43548</v>
      </c>
      <c r="D16" s="47">
        <v>43569</v>
      </c>
      <c r="E16" s="12">
        <v>43569</v>
      </c>
      <c r="F16" s="14" t="s">
        <v>253</v>
      </c>
      <c r="G16" s="9" t="s">
        <v>194</v>
      </c>
      <c r="H16" s="9" t="s">
        <v>264</v>
      </c>
      <c r="I16" s="9" t="s">
        <v>265</v>
      </c>
      <c r="J16" s="9" t="s">
        <v>48</v>
      </c>
      <c r="K16" s="16" t="s">
        <v>49</v>
      </c>
      <c r="L16" s="51" t="s">
        <v>50</v>
      </c>
      <c r="M16" s="9" t="s">
        <v>51</v>
      </c>
      <c r="N16" s="18">
        <v>330</v>
      </c>
      <c r="O16" s="18"/>
      <c r="P16" s="9" t="s">
        <v>287</v>
      </c>
      <c r="Q16" s="9" t="s">
        <v>23</v>
      </c>
      <c r="S16" s="9"/>
      <c r="T16" s="9"/>
      <c r="U16" s="9"/>
      <c r="V16" s="9"/>
      <c r="W16" s="9"/>
      <c r="X16" s="97"/>
      <c r="Y16" s="6"/>
      <c r="Z16" s="64"/>
      <c r="AA16" s="64"/>
      <c r="AB16" s="64"/>
      <c r="AC16" s="64"/>
      <c r="AD16" s="64"/>
      <c r="AE16" s="64"/>
      <c r="AF16" s="64"/>
      <c r="AG16" s="64"/>
      <c r="AH16" s="64"/>
      <c r="AI16" s="64"/>
      <c r="AJ16" s="64"/>
      <c r="AK16" s="64"/>
      <c r="AL16" s="64"/>
      <c r="AM16" s="64"/>
      <c r="AN16" s="64"/>
      <c r="AO16" s="64"/>
      <c r="AP16" s="64"/>
      <c r="AQ16" s="64"/>
      <c r="AR16" s="64"/>
      <c r="AS16" s="64"/>
      <c r="AT16" s="64"/>
      <c r="AU16" s="64"/>
      <c r="AV16" s="64"/>
      <c r="AW16" s="64"/>
      <c r="AX16" s="64"/>
      <c r="AY16" s="64"/>
      <c r="AZ16" s="64"/>
      <c r="BA16" s="64"/>
      <c r="BB16" s="64"/>
      <c r="BC16" s="64"/>
      <c r="BD16" s="64"/>
      <c r="BE16" s="64"/>
      <c r="BF16" s="64"/>
    </row>
    <row r="17" spans="1:61" s="90" customFormat="1" x14ac:dyDescent="0.25">
      <c r="A17" s="134"/>
      <c r="B17" s="47">
        <f>D17-84</f>
        <v>43498</v>
      </c>
      <c r="C17" s="47">
        <f t="shared" si="0"/>
        <v>43561</v>
      </c>
      <c r="D17" s="47">
        <v>43582</v>
      </c>
      <c r="E17" s="12">
        <v>43217</v>
      </c>
      <c r="F17" s="14" t="s">
        <v>299</v>
      </c>
      <c r="G17" s="17" t="s">
        <v>194</v>
      </c>
      <c r="H17" s="9" t="s">
        <v>190</v>
      </c>
      <c r="I17" s="9" t="s">
        <v>191</v>
      </c>
      <c r="J17" s="9" t="s">
        <v>108</v>
      </c>
      <c r="K17" s="16" t="s">
        <v>109</v>
      </c>
      <c r="L17" s="51" t="s">
        <v>110</v>
      </c>
      <c r="M17" s="9" t="s">
        <v>192</v>
      </c>
      <c r="N17" s="18">
        <v>400</v>
      </c>
      <c r="O17" s="18"/>
      <c r="P17" s="18" t="s">
        <v>287</v>
      </c>
      <c r="Q17" s="9" t="s">
        <v>229</v>
      </c>
      <c r="R17" s="9"/>
      <c r="S17" s="9"/>
      <c r="T17" s="9"/>
      <c r="U17" s="9"/>
      <c r="V17" s="9" t="s">
        <v>297</v>
      </c>
      <c r="W17" s="9"/>
      <c r="X17" s="97" t="s">
        <v>222</v>
      </c>
      <c r="Y17" s="64"/>
      <c r="Z17" s="64"/>
      <c r="AA17" s="64"/>
      <c r="AB17" s="64"/>
      <c r="AC17" s="64"/>
      <c r="AD17" s="64"/>
      <c r="AE17" s="64"/>
      <c r="AF17" s="64"/>
      <c r="AG17" s="64"/>
      <c r="AH17" s="64"/>
      <c r="AI17" s="64"/>
      <c r="AJ17" s="64"/>
      <c r="AK17" s="64"/>
      <c r="AL17" s="64"/>
      <c r="AM17" s="64"/>
      <c r="AN17" s="64"/>
      <c r="AO17" s="64"/>
      <c r="AP17" s="64"/>
      <c r="AQ17" s="64"/>
      <c r="AR17" s="64"/>
      <c r="AS17" s="64"/>
      <c r="AT17" s="64"/>
      <c r="AU17" s="64"/>
      <c r="AV17" s="64"/>
      <c r="AW17" s="64"/>
      <c r="AX17" s="64"/>
      <c r="AY17" s="64"/>
      <c r="AZ17" s="64"/>
      <c r="BA17" s="64"/>
      <c r="BB17" s="64"/>
      <c r="BC17" s="64"/>
      <c r="BD17" s="64"/>
      <c r="BE17" s="64"/>
      <c r="BF17" s="64"/>
    </row>
    <row r="18" spans="1:61" s="6" customFormat="1" x14ac:dyDescent="0.25">
      <c r="A18" s="109"/>
      <c r="B18" s="47">
        <f>D18-42</f>
        <v>43540</v>
      </c>
      <c r="C18" s="47">
        <f t="shared" si="0"/>
        <v>43561</v>
      </c>
      <c r="D18" s="47">
        <v>43582</v>
      </c>
      <c r="E18" s="12">
        <v>43582</v>
      </c>
      <c r="F18" s="14"/>
      <c r="G18" s="17" t="s">
        <v>219</v>
      </c>
      <c r="H18" s="9" t="s">
        <v>300</v>
      </c>
      <c r="I18" s="19" t="s">
        <v>301</v>
      </c>
      <c r="J18" s="9" t="s">
        <v>302</v>
      </c>
      <c r="K18" s="16" t="s">
        <v>303</v>
      </c>
      <c r="L18" s="51" t="s">
        <v>304</v>
      </c>
      <c r="M18" s="9" t="s">
        <v>305</v>
      </c>
      <c r="N18" s="18">
        <v>500</v>
      </c>
      <c r="O18" s="18" t="s">
        <v>194</v>
      </c>
      <c r="Q18" s="9"/>
      <c r="R18" s="9"/>
      <c r="S18" s="9"/>
      <c r="T18" s="9"/>
      <c r="U18" s="9"/>
      <c r="V18" s="9" t="s">
        <v>297</v>
      </c>
      <c r="W18" s="9"/>
      <c r="X18" s="97" t="s">
        <v>222</v>
      </c>
    </row>
    <row r="19" spans="1:61" s="59" customFormat="1" x14ac:dyDescent="0.25">
      <c r="A19" s="134"/>
      <c r="B19" s="47">
        <f>D19-84</f>
        <v>43498</v>
      </c>
      <c r="C19" s="47">
        <f t="shared" si="0"/>
        <v>43561</v>
      </c>
      <c r="D19" s="47">
        <v>43582</v>
      </c>
      <c r="E19" s="12">
        <v>43217</v>
      </c>
      <c r="F19" s="14"/>
      <c r="G19" s="54" t="s">
        <v>193</v>
      </c>
      <c r="H19" s="9" t="s">
        <v>102</v>
      </c>
      <c r="I19" s="9" t="s">
        <v>103</v>
      </c>
      <c r="J19" s="9" t="s">
        <v>104</v>
      </c>
      <c r="K19" s="16" t="s">
        <v>105</v>
      </c>
      <c r="L19" s="51" t="s">
        <v>106</v>
      </c>
      <c r="M19" s="9" t="s">
        <v>107</v>
      </c>
      <c r="N19" s="18">
        <v>999</v>
      </c>
      <c r="O19" s="18"/>
      <c r="P19" s="9"/>
      <c r="Q19" s="9" t="s">
        <v>221</v>
      </c>
      <c r="R19" s="9"/>
      <c r="S19" s="9" t="s">
        <v>215</v>
      </c>
      <c r="T19" s="9"/>
      <c r="U19" s="9" t="s">
        <v>215</v>
      </c>
      <c r="V19" s="9"/>
      <c r="W19" s="9"/>
      <c r="X19" s="97" t="s">
        <v>222</v>
      </c>
      <c r="Y19" s="64"/>
      <c r="Z19" s="2"/>
      <c r="AA19" s="6"/>
      <c r="AB19" s="6"/>
      <c r="AC19" s="6"/>
      <c r="AD19" s="6"/>
      <c r="AE19" s="6"/>
      <c r="AF19" s="6"/>
      <c r="AG19" s="6"/>
      <c r="AH19" s="6"/>
      <c r="AI19" s="6"/>
      <c r="AJ19" s="6"/>
      <c r="AK19" s="6"/>
      <c r="AL19" s="6"/>
      <c r="AM19" s="6"/>
      <c r="AN19" s="6"/>
      <c r="AO19" s="6"/>
      <c r="AP19" s="6"/>
      <c r="AQ19" s="6"/>
      <c r="AR19" s="6"/>
      <c r="AS19" s="6"/>
      <c r="AT19" s="6"/>
      <c r="AU19" s="6"/>
      <c r="AV19" s="6"/>
      <c r="AW19" s="6"/>
      <c r="AX19" s="6"/>
      <c r="AY19" s="6"/>
      <c r="AZ19" s="6"/>
      <c r="BA19" s="6"/>
      <c r="BB19" s="6"/>
      <c r="BC19" s="6"/>
      <c r="BD19" s="6"/>
      <c r="BE19" s="6"/>
      <c r="BF19" s="6"/>
    </row>
    <row r="20" spans="1:61" s="90" customFormat="1" x14ac:dyDescent="0.25">
      <c r="A20" s="109"/>
      <c r="B20" s="47">
        <f>D20-84</f>
        <v>43113</v>
      </c>
      <c r="C20" s="47">
        <f t="shared" si="0"/>
        <v>43176</v>
      </c>
      <c r="D20" s="47">
        <v>43197</v>
      </c>
      <c r="E20" s="12">
        <v>43197</v>
      </c>
      <c r="F20" s="14"/>
      <c r="G20" s="9" t="s">
        <v>194</v>
      </c>
      <c r="H20" s="9" t="s">
        <v>200</v>
      </c>
      <c r="I20" s="9" t="s">
        <v>201</v>
      </c>
      <c r="J20" s="9" t="s">
        <v>199</v>
      </c>
      <c r="K20" s="16" t="s">
        <v>198</v>
      </c>
      <c r="L20" s="51" t="s">
        <v>197</v>
      </c>
      <c r="M20" s="9" t="s">
        <v>134</v>
      </c>
      <c r="N20" s="18">
        <v>300</v>
      </c>
      <c r="O20" s="18"/>
      <c r="P20" s="9"/>
      <c r="Q20" s="9"/>
      <c r="R20" s="9"/>
      <c r="S20" s="9" t="s">
        <v>215</v>
      </c>
      <c r="T20" s="9"/>
      <c r="U20" s="9"/>
      <c r="V20" s="9"/>
      <c r="W20" s="9"/>
      <c r="X20" s="97"/>
      <c r="Y20" s="6"/>
      <c r="Z20" s="6"/>
      <c r="AA20" s="2"/>
      <c r="AB20" s="2"/>
      <c r="AC20" s="2"/>
      <c r="AD20" s="2"/>
      <c r="AE20" s="2"/>
      <c r="AF20" s="2"/>
      <c r="AG20" s="2"/>
      <c r="AH20" s="2"/>
      <c r="AI20" s="2"/>
      <c r="AJ20" s="2"/>
      <c r="AK20" s="2"/>
      <c r="AL20" s="2"/>
      <c r="AM20" s="2"/>
      <c r="AN20" s="2"/>
      <c r="AO20" s="2"/>
      <c r="AP20" s="2"/>
      <c r="AQ20" s="2"/>
      <c r="AR20" s="2"/>
      <c r="AS20" s="2"/>
      <c r="AT20" s="2"/>
      <c r="AU20" s="2"/>
      <c r="AV20" s="2"/>
      <c r="AW20" s="2"/>
      <c r="AX20" s="2"/>
      <c r="AY20" s="2"/>
      <c r="AZ20" s="2"/>
      <c r="BA20" s="2"/>
      <c r="BB20" s="2"/>
      <c r="BC20" s="2"/>
      <c r="BD20" s="2"/>
      <c r="BE20" s="2"/>
      <c r="BF20" s="2"/>
      <c r="BG20" s="91"/>
      <c r="BH20" s="91"/>
      <c r="BI20" s="91"/>
    </row>
    <row r="21" spans="1:61" s="90" customFormat="1" x14ac:dyDescent="0.25">
      <c r="A21" s="55" t="s">
        <v>27</v>
      </c>
      <c r="B21" s="61"/>
      <c r="C21" s="61"/>
      <c r="D21" s="61"/>
      <c r="E21" s="57"/>
      <c r="F21" s="58"/>
      <c r="G21" s="59"/>
      <c r="H21" s="59"/>
      <c r="I21" s="59"/>
      <c r="J21" s="59"/>
      <c r="K21" s="60"/>
      <c r="L21" s="59"/>
      <c r="M21" s="59"/>
      <c r="N21" s="57"/>
      <c r="O21" s="57"/>
      <c r="P21" s="59"/>
      <c r="Q21" s="59"/>
      <c r="R21" s="59"/>
      <c r="S21" s="59"/>
      <c r="T21" s="59"/>
      <c r="U21" s="59"/>
      <c r="V21" s="59"/>
      <c r="W21" s="59"/>
      <c r="X21" s="96"/>
      <c r="Y21" s="6"/>
      <c r="Z21" s="6"/>
      <c r="AA21" s="64"/>
      <c r="AB21" s="64"/>
      <c r="AC21" s="64"/>
      <c r="AD21" s="64"/>
      <c r="AE21" s="64"/>
      <c r="AF21" s="64"/>
      <c r="AG21" s="64"/>
      <c r="AH21" s="64"/>
      <c r="AI21" s="64"/>
      <c r="AJ21" s="64"/>
      <c r="AK21" s="64"/>
      <c r="AL21" s="64"/>
      <c r="AM21" s="64"/>
      <c r="AN21" s="64"/>
      <c r="AO21" s="64"/>
      <c r="AP21" s="64"/>
      <c r="AQ21" s="64"/>
      <c r="AR21" s="64"/>
      <c r="AS21" s="64"/>
      <c r="AT21" s="64"/>
      <c r="AU21" s="64"/>
      <c r="AV21" s="64"/>
      <c r="AW21" s="64"/>
      <c r="AX21" s="64"/>
      <c r="AY21" s="64"/>
      <c r="AZ21" s="64"/>
      <c r="BA21" s="64"/>
      <c r="BB21" s="64"/>
      <c r="BC21" s="64"/>
      <c r="BD21" s="64"/>
      <c r="BE21" s="64"/>
      <c r="BF21" s="64"/>
    </row>
    <row r="22" spans="1:61" s="59" customFormat="1" x14ac:dyDescent="0.25">
      <c r="A22" s="134"/>
      <c r="B22" s="47">
        <f>D22-84</f>
        <v>43512</v>
      </c>
      <c r="C22" s="47">
        <f>D22-21</f>
        <v>43575</v>
      </c>
      <c r="D22" s="47">
        <v>43596</v>
      </c>
      <c r="E22" s="24" t="s">
        <v>294</v>
      </c>
      <c r="F22" s="22"/>
      <c r="G22" s="23"/>
      <c r="H22" s="9" t="s">
        <v>291</v>
      </c>
      <c r="I22" s="9" t="s">
        <v>204</v>
      </c>
      <c r="J22" s="9" t="s">
        <v>205</v>
      </c>
      <c r="K22" s="16" t="s">
        <v>206</v>
      </c>
      <c r="L22" s="51" t="s">
        <v>207</v>
      </c>
      <c r="M22" s="9" t="s">
        <v>145</v>
      </c>
      <c r="N22" s="18">
        <v>3000</v>
      </c>
      <c r="O22" s="18" t="s">
        <v>195</v>
      </c>
      <c r="P22" s="132"/>
      <c r="Q22" s="9"/>
      <c r="R22" s="9" t="s">
        <v>228</v>
      </c>
      <c r="S22" s="9"/>
      <c r="T22" s="9" t="s">
        <v>215</v>
      </c>
      <c r="U22" s="9"/>
      <c r="V22" s="9" t="s">
        <v>215</v>
      </c>
      <c r="W22" s="9"/>
      <c r="X22" s="97"/>
      <c r="Y22" s="6"/>
      <c r="Z22" s="64"/>
      <c r="AA22" s="6"/>
      <c r="AB22" s="6"/>
      <c r="AC22" s="6"/>
      <c r="AD22" s="6"/>
      <c r="AE22" s="6"/>
      <c r="AF22" s="6"/>
      <c r="AG22" s="6"/>
      <c r="AH22" s="6"/>
      <c r="AI22" s="6"/>
      <c r="AJ22" s="6"/>
      <c r="AK22" s="6"/>
      <c r="AL22" s="6"/>
      <c r="AM22" s="6"/>
      <c r="AN22" s="6"/>
      <c r="AO22" s="6"/>
      <c r="AP22" s="6"/>
      <c r="AQ22" s="6"/>
      <c r="AR22" s="6"/>
      <c r="AS22" s="6"/>
      <c r="AT22" s="6"/>
      <c r="AU22" s="6"/>
      <c r="AV22" s="6"/>
      <c r="AW22" s="6"/>
      <c r="AX22" s="6"/>
      <c r="AY22" s="6"/>
      <c r="AZ22" s="6"/>
      <c r="BA22" s="6"/>
      <c r="BB22" s="6"/>
      <c r="BC22" s="6"/>
      <c r="BD22" s="6"/>
      <c r="BE22" s="6"/>
      <c r="BF22" s="6"/>
    </row>
    <row r="23" spans="1:61" s="90" customFormat="1" x14ac:dyDescent="0.25">
      <c r="A23" s="134"/>
      <c r="B23" s="47">
        <f>D23-84</f>
        <v>43522</v>
      </c>
      <c r="C23" s="47">
        <f>D23-21</f>
        <v>43585</v>
      </c>
      <c r="D23" s="47">
        <v>43606</v>
      </c>
      <c r="E23" s="12" t="s">
        <v>118</v>
      </c>
      <c r="F23" s="14" t="s">
        <v>348</v>
      </c>
      <c r="G23" s="9" t="s">
        <v>194</v>
      </c>
      <c r="H23" s="9" t="s">
        <v>343</v>
      </c>
      <c r="I23" s="13" t="s">
        <v>344</v>
      </c>
      <c r="J23" s="9" t="s">
        <v>345</v>
      </c>
      <c r="K23" s="16"/>
      <c r="L23" s="51" t="s">
        <v>346</v>
      </c>
      <c r="M23" s="9" t="s">
        <v>347</v>
      </c>
      <c r="N23" s="18">
        <v>300</v>
      </c>
      <c r="O23" s="18"/>
      <c r="P23" s="9" t="s">
        <v>287</v>
      </c>
      <c r="Q23" s="9" t="s">
        <v>23</v>
      </c>
      <c r="R23" s="9"/>
      <c r="S23" s="9"/>
      <c r="T23" s="9"/>
      <c r="U23" s="9"/>
      <c r="V23" s="9"/>
      <c r="W23" s="9"/>
      <c r="X23" s="97"/>
      <c r="Y23" s="129"/>
      <c r="Z23" s="64"/>
      <c r="AA23" s="64"/>
      <c r="AB23" s="64"/>
      <c r="AC23" s="64"/>
      <c r="AD23" s="64"/>
      <c r="AE23" s="64"/>
      <c r="AF23" s="64"/>
      <c r="AG23" s="64"/>
      <c r="AH23" s="64"/>
      <c r="AI23" s="64"/>
      <c r="AJ23" s="64"/>
      <c r="AK23" s="64"/>
      <c r="AL23" s="64"/>
      <c r="AM23" s="64"/>
      <c r="AN23" s="64"/>
      <c r="AO23" s="64"/>
      <c r="AP23" s="64"/>
      <c r="AQ23" s="64"/>
      <c r="AR23" s="64"/>
      <c r="AS23" s="64"/>
      <c r="AT23" s="64"/>
      <c r="AU23" s="64"/>
      <c r="AV23" s="64"/>
      <c r="AW23" s="64"/>
      <c r="AX23" s="64"/>
      <c r="AY23" s="64"/>
      <c r="AZ23" s="64"/>
      <c r="BA23" s="64"/>
      <c r="BB23" s="64"/>
      <c r="BC23" s="64"/>
      <c r="BD23" s="64"/>
      <c r="BE23" s="64"/>
      <c r="BF23" s="64"/>
    </row>
    <row r="24" spans="1:61" s="91" customFormat="1" x14ac:dyDescent="0.25">
      <c r="A24" s="134"/>
      <c r="B24" s="47">
        <f>D24-168</f>
        <v>43077</v>
      </c>
      <c r="C24" s="47">
        <f>D24-21</f>
        <v>43224</v>
      </c>
      <c r="D24" s="47">
        <v>43245</v>
      </c>
      <c r="E24" s="12" t="s">
        <v>19</v>
      </c>
      <c r="F24" s="15"/>
      <c r="G24" s="100" t="s">
        <v>195</v>
      </c>
      <c r="H24" s="9" t="s">
        <v>122</v>
      </c>
      <c r="I24" s="9" t="s">
        <v>123</v>
      </c>
      <c r="J24" s="9" t="s">
        <v>44</v>
      </c>
      <c r="K24" s="16" t="s">
        <v>43</v>
      </c>
      <c r="L24" s="51" t="s">
        <v>11</v>
      </c>
      <c r="M24" s="9" t="s">
        <v>124</v>
      </c>
      <c r="N24" s="18">
        <v>4200</v>
      </c>
      <c r="O24" s="18"/>
      <c r="P24" s="9"/>
      <c r="Q24" s="9" t="s">
        <v>231</v>
      </c>
      <c r="R24" s="9"/>
      <c r="S24" s="9" t="s">
        <v>215</v>
      </c>
      <c r="T24" s="9"/>
      <c r="U24" s="9" t="s">
        <v>215</v>
      </c>
      <c r="V24" s="9"/>
      <c r="W24" s="9"/>
      <c r="X24" s="97" t="s">
        <v>325</v>
      </c>
      <c r="Y24" s="6"/>
      <c r="Z24" s="2"/>
      <c r="AA24" s="2"/>
      <c r="AB24" s="2"/>
      <c r="AC24" s="2"/>
      <c r="AD24" s="2"/>
      <c r="AE24" s="2"/>
      <c r="AF24" s="2"/>
      <c r="AG24" s="2"/>
      <c r="AH24" s="2"/>
      <c r="AI24" s="2"/>
      <c r="AJ24" s="2"/>
      <c r="AK24" s="2"/>
      <c r="AL24" s="2"/>
      <c r="AM24" s="2"/>
      <c r="AN24" s="2"/>
      <c r="AO24" s="2"/>
      <c r="AP24" s="2"/>
      <c r="AQ24" s="2"/>
      <c r="AR24" s="2"/>
      <c r="AS24" s="2"/>
      <c r="AT24" s="2"/>
      <c r="AU24" s="2"/>
      <c r="AV24" s="2"/>
      <c r="AW24" s="2"/>
      <c r="AX24" s="2"/>
      <c r="AY24" s="2"/>
      <c r="AZ24" s="2"/>
      <c r="BA24" s="2"/>
      <c r="BB24" s="2"/>
      <c r="BC24" s="2"/>
      <c r="BD24" s="2"/>
      <c r="BE24" s="2"/>
      <c r="BF24" s="2"/>
    </row>
    <row r="25" spans="1:61" s="91" customFormat="1" x14ac:dyDescent="0.25">
      <c r="A25" s="109"/>
      <c r="B25" s="47">
        <f>D25-84</f>
        <v>43165</v>
      </c>
      <c r="C25" s="47">
        <f>D25-21</f>
        <v>43228</v>
      </c>
      <c r="D25" s="47">
        <v>43249</v>
      </c>
      <c r="E25" s="12">
        <v>43249</v>
      </c>
      <c r="F25" s="15"/>
      <c r="G25" s="10" t="s">
        <v>194</v>
      </c>
      <c r="H25" s="9" t="s">
        <v>111</v>
      </c>
      <c r="I25" s="9" t="s">
        <v>112</v>
      </c>
      <c r="J25" s="9" t="s">
        <v>88</v>
      </c>
      <c r="K25" s="16" t="s">
        <v>92</v>
      </c>
      <c r="L25" s="51" t="s">
        <v>89</v>
      </c>
      <c r="M25" s="9" t="s">
        <v>113</v>
      </c>
      <c r="N25" s="18">
        <v>1500</v>
      </c>
      <c r="O25" s="18"/>
      <c r="P25" s="18"/>
      <c r="Q25" s="9"/>
      <c r="R25" s="9"/>
      <c r="S25" s="9"/>
      <c r="T25" s="9"/>
      <c r="U25" s="9"/>
      <c r="V25" s="9"/>
      <c r="W25" s="9"/>
      <c r="X25" s="118"/>
      <c r="Y25" s="9"/>
      <c r="Z25" s="97"/>
      <c r="AA25" s="2"/>
      <c r="AB25" s="2"/>
      <c r="AC25" s="2"/>
      <c r="AD25" s="2"/>
      <c r="AE25" s="2"/>
      <c r="AF25" s="2"/>
      <c r="AG25" s="2"/>
      <c r="AH25" s="2"/>
      <c r="AI25" s="2"/>
      <c r="AJ25" s="2"/>
      <c r="AK25" s="2"/>
      <c r="AL25" s="2"/>
      <c r="AM25" s="2"/>
      <c r="AN25" s="2"/>
      <c r="AO25" s="2"/>
      <c r="AP25" s="2"/>
      <c r="AQ25" s="2"/>
      <c r="AR25" s="2"/>
      <c r="AS25" s="2"/>
      <c r="AT25" s="2"/>
      <c r="AU25" s="2"/>
      <c r="AV25" s="2"/>
      <c r="AW25" s="2"/>
      <c r="AX25" s="2"/>
      <c r="AY25" s="2"/>
      <c r="AZ25" s="2"/>
      <c r="BA25" s="2"/>
      <c r="BB25" s="2"/>
      <c r="BC25" s="2"/>
      <c r="BD25" s="2"/>
      <c r="BE25" s="2"/>
      <c r="BF25" s="2"/>
    </row>
    <row r="26" spans="1:61" s="90" customFormat="1" x14ac:dyDescent="0.25">
      <c r="A26" s="55" t="s">
        <v>28</v>
      </c>
      <c r="B26" s="61"/>
      <c r="C26" s="61"/>
      <c r="D26" s="61"/>
      <c r="E26" s="57"/>
      <c r="F26" s="58"/>
      <c r="G26" s="59"/>
      <c r="H26" s="59"/>
      <c r="I26" s="59"/>
      <c r="J26" s="59"/>
      <c r="K26" s="60"/>
      <c r="L26" s="59"/>
      <c r="M26" s="59"/>
      <c r="N26" s="57"/>
      <c r="O26" s="57"/>
      <c r="P26" s="59"/>
      <c r="Q26" s="59"/>
      <c r="R26" s="59"/>
      <c r="S26" s="59"/>
      <c r="T26" s="59"/>
      <c r="U26" s="59"/>
      <c r="V26" s="59"/>
      <c r="W26" s="59"/>
      <c r="X26" s="96"/>
      <c r="Y26" s="6"/>
      <c r="Z26" s="2"/>
      <c r="AA26" s="64"/>
      <c r="AB26" s="64"/>
      <c r="AC26" s="64"/>
      <c r="AD26" s="64"/>
      <c r="AE26" s="64"/>
      <c r="AF26" s="64"/>
      <c r="AG26" s="64"/>
      <c r="AH26" s="64"/>
      <c r="AI26" s="64"/>
      <c r="AJ26" s="64"/>
      <c r="AK26" s="64"/>
      <c r="AL26" s="64"/>
      <c r="AM26" s="64"/>
      <c r="AN26" s="64"/>
      <c r="AO26" s="64"/>
      <c r="AP26" s="64"/>
      <c r="AQ26" s="64"/>
      <c r="AR26" s="64"/>
      <c r="AS26" s="64"/>
      <c r="AT26" s="64"/>
      <c r="AU26" s="64"/>
      <c r="AV26" s="64"/>
      <c r="AW26" s="64"/>
      <c r="AX26" s="64"/>
      <c r="AY26" s="64"/>
      <c r="AZ26" s="64"/>
      <c r="BA26" s="64"/>
      <c r="BB26" s="64"/>
      <c r="BC26" s="64"/>
      <c r="BD26" s="64"/>
      <c r="BE26" s="64"/>
      <c r="BF26" s="64"/>
    </row>
    <row r="27" spans="1:61" s="90" customFormat="1" x14ac:dyDescent="0.25">
      <c r="A27" s="101"/>
      <c r="B27" s="47">
        <f>D27-84</f>
        <v>43168</v>
      </c>
      <c r="C27" s="47">
        <f>D27-21</f>
        <v>43231</v>
      </c>
      <c r="D27" s="47">
        <v>43252</v>
      </c>
      <c r="E27" s="12" t="s">
        <v>256</v>
      </c>
      <c r="F27" s="14"/>
      <c r="G27" s="17" t="s">
        <v>194</v>
      </c>
      <c r="H27" s="9" t="s">
        <v>257</v>
      </c>
      <c r="I27" s="9"/>
      <c r="J27" s="9" t="s">
        <v>258</v>
      </c>
      <c r="K27" s="16" t="s">
        <v>322</v>
      </c>
      <c r="L27" s="117" t="s">
        <v>259</v>
      </c>
      <c r="M27" s="20"/>
      <c r="N27" s="18"/>
      <c r="O27" s="18"/>
      <c r="P27" s="18"/>
      <c r="Q27" s="9" t="s">
        <v>229</v>
      </c>
      <c r="R27" s="77"/>
      <c r="S27" s="77"/>
      <c r="T27" s="77"/>
      <c r="U27" s="77"/>
      <c r="V27" s="9" t="s">
        <v>297</v>
      </c>
      <c r="W27" s="9"/>
      <c r="X27" s="97" t="s">
        <v>326</v>
      </c>
      <c r="Y27" s="6"/>
      <c r="Z27" s="64"/>
      <c r="AA27" s="64"/>
      <c r="AB27" s="64"/>
      <c r="AC27" s="64"/>
      <c r="AD27" s="64"/>
      <c r="AE27" s="64"/>
      <c r="AF27" s="64"/>
      <c r="AG27" s="64"/>
      <c r="AH27" s="64"/>
      <c r="AI27" s="64"/>
      <c r="AJ27" s="64"/>
      <c r="AK27" s="64"/>
      <c r="AL27" s="64"/>
      <c r="AM27" s="64"/>
      <c r="AN27" s="64"/>
      <c r="AO27" s="64"/>
      <c r="AP27" s="64"/>
      <c r="AQ27" s="64"/>
      <c r="AR27" s="64"/>
      <c r="AS27" s="64"/>
      <c r="AT27" s="64"/>
      <c r="AU27" s="64"/>
      <c r="AV27" s="64"/>
      <c r="AW27" s="64"/>
      <c r="AX27" s="64"/>
      <c r="AY27" s="64"/>
      <c r="AZ27" s="64"/>
      <c r="BA27" s="64"/>
      <c r="BB27" s="64"/>
      <c r="BC27" s="64"/>
      <c r="BD27" s="64"/>
      <c r="BE27" s="64"/>
      <c r="BF27" s="64"/>
    </row>
    <row r="28" spans="1:61" s="59" customFormat="1" x14ac:dyDescent="0.25">
      <c r="A28" s="109"/>
      <c r="B28" s="47">
        <f>D28-84</f>
        <v>43170</v>
      </c>
      <c r="C28" s="47">
        <f t="shared" ref="C28:C35" si="1">D28-21</f>
        <v>43233</v>
      </c>
      <c r="D28" s="47">
        <v>43254</v>
      </c>
      <c r="E28" s="21" t="s">
        <v>136</v>
      </c>
      <c r="F28" s="22"/>
      <c r="G28" s="23" t="s">
        <v>194</v>
      </c>
      <c r="H28" s="9" t="s">
        <v>269</v>
      </c>
      <c r="I28" s="9" t="s">
        <v>270</v>
      </c>
      <c r="J28" s="9" t="s">
        <v>137</v>
      </c>
      <c r="K28" s="16" t="s">
        <v>138</v>
      </c>
      <c r="L28" s="51" t="s">
        <v>139</v>
      </c>
      <c r="M28" s="9" t="s">
        <v>140</v>
      </c>
      <c r="N28" s="18">
        <v>1300</v>
      </c>
      <c r="O28" s="18"/>
      <c r="P28" s="18" t="s">
        <v>194</v>
      </c>
      <c r="Q28" s="9"/>
      <c r="R28" s="9"/>
      <c r="S28" s="9"/>
      <c r="T28" s="9"/>
      <c r="U28" s="9"/>
      <c r="V28" s="9"/>
      <c r="W28" s="9"/>
      <c r="X28" s="97"/>
      <c r="Y28" s="6"/>
      <c r="Z28" s="6"/>
      <c r="AA28" s="6"/>
      <c r="AB28" s="6"/>
      <c r="AC28" s="6"/>
      <c r="AD28" s="6"/>
      <c r="AE28" s="6"/>
      <c r="AF28" s="6"/>
      <c r="AG28" s="6"/>
      <c r="AH28" s="6"/>
      <c r="AI28" s="6"/>
      <c r="AJ28" s="6"/>
      <c r="AK28" s="6"/>
      <c r="AL28" s="6"/>
      <c r="AM28" s="6"/>
      <c r="AN28" s="6"/>
      <c r="AO28" s="6"/>
      <c r="AP28" s="6"/>
      <c r="AQ28" s="6"/>
      <c r="AR28" s="6"/>
      <c r="AS28" s="6"/>
      <c r="AT28" s="6"/>
      <c r="AU28" s="6"/>
      <c r="AV28" s="6"/>
      <c r="AW28" s="6"/>
      <c r="AX28" s="6"/>
      <c r="AY28" s="6"/>
      <c r="AZ28" s="6"/>
      <c r="BA28" s="6"/>
      <c r="BB28" s="6"/>
      <c r="BC28" s="6"/>
      <c r="BD28" s="6"/>
      <c r="BE28" s="6"/>
      <c r="BF28" s="6"/>
    </row>
    <row r="29" spans="1:61" s="90" customFormat="1" x14ac:dyDescent="0.25">
      <c r="A29" s="134"/>
      <c r="B29" s="47">
        <f>D29-168</f>
        <v>43456</v>
      </c>
      <c r="C29" s="47">
        <f t="shared" si="1"/>
        <v>43603</v>
      </c>
      <c r="D29" s="47">
        <v>43624</v>
      </c>
      <c r="E29" s="24" t="s">
        <v>203</v>
      </c>
      <c r="F29" s="22"/>
      <c r="G29" s="71" t="s">
        <v>195</v>
      </c>
      <c r="H29" s="9" t="s">
        <v>266</v>
      </c>
      <c r="I29" s="9" t="s">
        <v>204</v>
      </c>
      <c r="J29" s="9" t="s">
        <v>205</v>
      </c>
      <c r="K29" s="16" t="s">
        <v>206</v>
      </c>
      <c r="L29" s="51" t="s">
        <v>207</v>
      </c>
      <c r="M29" s="9" t="s">
        <v>145</v>
      </c>
      <c r="N29" s="18" t="s">
        <v>208</v>
      </c>
      <c r="O29" s="18"/>
      <c r="P29" s="9"/>
      <c r="Q29" s="9" t="s">
        <v>228</v>
      </c>
      <c r="R29" s="9"/>
      <c r="S29" s="9"/>
      <c r="T29" s="9"/>
      <c r="U29" s="9" t="s">
        <v>215</v>
      </c>
      <c r="V29" s="9"/>
      <c r="W29" s="9"/>
      <c r="X29" s="97" t="s">
        <v>209</v>
      </c>
      <c r="Y29" s="64"/>
      <c r="Z29" s="128"/>
      <c r="AA29" s="64"/>
      <c r="AB29" s="64"/>
      <c r="AC29" s="64"/>
      <c r="AD29" s="64"/>
      <c r="AE29" s="64"/>
      <c r="AF29" s="64"/>
      <c r="AG29" s="64"/>
      <c r="AH29" s="64"/>
      <c r="AI29" s="64"/>
      <c r="AJ29" s="64"/>
      <c r="AK29" s="64"/>
      <c r="AL29" s="64"/>
      <c r="AM29" s="64"/>
      <c r="AN29" s="64"/>
      <c r="AO29" s="64"/>
      <c r="AP29" s="64"/>
      <c r="AQ29" s="64"/>
      <c r="AR29" s="64"/>
      <c r="AS29" s="64"/>
      <c r="AT29" s="64"/>
      <c r="AU29" s="64"/>
      <c r="AV29" s="64"/>
      <c r="AW29" s="64"/>
      <c r="AX29" s="64"/>
      <c r="AY29" s="64"/>
      <c r="AZ29" s="64"/>
      <c r="BA29" s="64"/>
      <c r="BB29" s="64"/>
      <c r="BC29" s="64"/>
      <c r="BD29" s="64"/>
      <c r="BE29" s="64"/>
      <c r="BF29" s="64"/>
    </row>
    <row r="30" spans="1:61" s="6" customFormat="1" x14ac:dyDescent="0.25">
      <c r="A30" s="135"/>
      <c r="B30" s="47">
        <f>D30-84</f>
        <v>43544</v>
      </c>
      <c r="C30" s="47">
        <f>D30-21</f>
        <v>43607</v>
      </c>
      <c r="D30" s="47">
        <v>43628</v>
      </c>
      <c r="E30" s="24">
        <v>43628</v>
      </c>
      <c r="F30" s="22" t="s">
        <v>327</v>
      </c>
      <c r="G30" s="23" t="s">
        <v>194</v>
      </c>
      <c r="H30" s="9" t="s">
        <v>328</v>
      </c>
      <c r="I30" s="9" t="s">
        <v>332</v>
      </c>
      <c r="J30" s="9" t="s">
        <v>329</v>
      </c>
      <c r="K30" s="16" t="s">
        <v>330</v>
      </c>
      <c r="L30" s="51" t="s">
        <v>331</v>
      </c>
      <c r="M30" s="9" t="s">
        <v>333</v>
      </c>
      <c r="N30" s="18"/>
      <c r="O30" s="18"/>
      <c r="P30" s="9" t="s">
        <v>10</v>
      </c>
      <c r="Q30" s="9" t="s">
        <v>229</v>
      </c>
      <c r="R30" s="9" t="s">
        <v>215</v>
      </c>
      <c r="T30" s="9"/>
      <c r="U30" s="98"/>
      <c r="V30" s="98"/>
      <c r="W30" s="98"/>
      <c r="X30" s="99"/>
      <c r="Y30" s="92"/>
      <c r="Z30" s="92"/>
    </row>
    <row r="31" spans="1:61" s="90" customFormat="1" x14ac:dyDescent="0.25">
      <c r="A31" s="134"/>
      <c r="B31" s="47">
        <f>D31-84</f>
        <v>43552</v>
      </c>
      <c r="C31" s="47">
        <f t="shared" si="1"/>
        <v>43615</v>
      </c>
      <c r="D31" s="47">
        <v>43636</v>
      </c>
      <c r="E31" s="24">
        <v>43271</v>
      </c>
      <c r="F31" s="91" t="s">
        <v>240</v>
      </c>
      <c r="G31" s="23" t="s">
        <v>194</v>
      </c>
      <c r="H31" s="9" t="s">
        <v>234</v>
      </c>
      <c r="I31" s="9" t="s">
        <v>235</v>
      </c>
      <c r="J31" s="9" t="s">
        <v>236</v>
      </c>
      <c r="K31" s="16" t="s">
        <v>237</v>
      </c>
      <c r="L31" s="51" t="s">
        <v>238</v>
      </c>
      <c r="M31" s="9" t="s">
        <v>239</v>
      </c>
      <c r="N31" s="18">
        <v>200</v>
      </c>
      <c r="O31" s="18" t="s">
        <v>194</v>
      </c>
      <c r="P31" s="9" t="s">
        <v>68</v>
      </c>
      <c r="Q31" s="9" t="s">
        <v>229</v>
      </c>
      <c r="R31" s="9" t="s">
        <v>215</v>
      </c>
      <c r="S31" s="119"/>
      <c r="T31" s="9"/>
      <c r="U31" s="9"/>
      <c r="V31" s="77"/>
      <c r="W31" s="77"/>
      <c r="X31" s="107"/>
      <c r="Y31" s="128"/>
      <c r="Z31" s="64"/>
      <c r="AA31" s="64"/>
      <c r="AB31" s="64"/>
      <c r="AC31" s="64"/>
      <c r="AD31" s="64"/>
      <c r="AE31" s="64"/>
      <c r="AF31" s="64"/>
      <c r="AG31" s="64"/>
      <c r="AH31" s="64"/>
      <c r="AI31" s="64"/>
      <c r="AJ31" s="64"/>
      <c r="AK31" s="64"/>
      <c r="AL31" s="64"/>
      <c r="AM31" s="64"/>
      <c r="AN31" s="64"/>
      <c r="AO31" s="64"/>
      <c r="AP31" s="64"/>
      <c r="AQ31" s="64"/>
      <c r="AR31" s="64"/>
      <c r="AS31" s="64"/>
      <c r="AT31" s="64"/>
      <c r="AU31" s="64"/>
      <c r="AV31" s="64"/>
      <c r="AW31" s="64"/>
      <c r="AX31" s="64"/>
      <c r="AY31" s="64"/>
      <c r="AZ31" s="64"/>
      <c r="BA31" s="64"/>
      <c r="BB31" s="64"/>
      <c r="BC31" s="64"/>
      <c r="BD31" s="64"/>
      <c r="BE31" s="64"/>
      <c r="BF31" s="64"/>
    </row>
    <row r="32" spans="1:61" s="59" customFormat="1" x14ac:dyDescent="0.25">
      <c r="A32" s="109"/>
      <c r="B32" s="47">
        <f>D32-84</f>
        <v>43553</v>
      </c>
      <c r="C32" s="47">
        <f>D32-21</f>
        <v>43616</v>
      </c>
      <c r="D32" s="47">
        <v>43637</v>
      </c>
      <c r="E32" s="24">
        <v>43637</v>
      </c>
      <c r="F32" s="66" t="s">
        <v>335</v>
      </c>
      <c r="G32" s="23" t="s">
        <v>194</v>
      </c>
      <c r="H32" s="9" t="s">
        <v>316</v>
      </c>
      <c r="I32" s="9" t="s">
        <v>317</v>
      </c>
      <c r="J32" s="9" t="s">
        <v>96</v>
      </c>
      <c r="K32" s="16" t="s">
        <v>97</v>
      </c>
      <c r="L32" s="51" t="s">
        <v>98</v>
      </c>
      <c r="M32" s="9" t="s">
        <v>318</v>
      </c>
      <c r="N32" s="18">
        <v>350</v>
      </c>
      <c r="O32" s="18"/>
      <c r="P32" s="9" t="s">
        <v>10</v>
      </c>
      <c r="Q32" s="9" t="s">
        <v>229</v>
      </c>
      <c r="R32" s="9" t="s">
        <v>215</v>
      </c>
      <c r="S32" s="9"/>
      <c r="T32" s="9"/>
      <c r="U32" s="9"/>
      <c r="V32" s="9"/>
      <c r="W32" s="9"/>
      <c r="X32" s="97"/>
      <c r="Y32" s="6"/>
      <c r="Z32" s="6"/>
      <c r="AA32" s="6"/>
      <c r="AB32" s="6"/>
      <c r="AC32" s="6"/>
      <c r="AD32" s="6"/>
      <c r="AE32" s="6"/>
      <c r="AF32" s="6"/>
      <c r="AG32" s="6"/>
      <c r="AH32" s="6"/>
      <c r="AI32" s="6"/>
      <c r="AJ32" s="6"/>
      <c r="AK32" s="6"/>
      <c r="AL32" s="6"/>
      <c r="AM32" s="6"/>
      <c r="AN32" s="6"/>
      <c r="AO32" s="6"/>
      <c r="AP32" s="6"/>
      <c r="AQ32" s="6"/>
      <c r="AR32" s="6"/>
      <c r="AS32" s="6"/>
      <c r="AT32" s="6"/>
      <c r="AU32" s="6"/>
      <c r="AV32" s="6"/>
      <c r="AW32" s="6"/>
      <c r="AX32" s="6"/>
      <c r="AY32" s="6"/>
      <c r="AZ32" s="6"/>
      <c r="BA32" s="6"/>
      <c r="BB32" s="6"/>
      <c r="BC32" s="6"/>
      <c r="BD32" s="6"/>
      <c r="BE32" s="6"/>
      <c r="BF32" s="6"/>
    </row>
    <row r="33" spans="1:58" s="90" customFormat="1" x14ac:dyDescent="0.25">
      <c r="A33" s="133"/>
      <c r="B33" s="47">
        <f>D33-84</f>
        <v>43188</v>
      </c>
      <c r="C33" s="47">
        <f t="shared" si="1"/>
        <v>43251</v>
      </c>
      <c r="D33" s="47">
        <v>43272</v>
      </c>
      <c r="E33" s="21" t="s">
        <v>55</v>
      </c>
      <c r="F33" s="22"/>
      <c r="G33" s="23" t="s">
        <v>194</v>
      </c>
      <c r="H33" s="9" t="s">
        <v>56</v>
      </c>
      <c r="I33" s="9" t="s">
        <v>57</v>
      </c>
      <c r="J33" s="9" t="s">
        <v>58</v>
      </c>
      <c r="K33" s="16" t="s">
        <v>59</v>
      </c>
      <c r="L33" s="51" t="s">
        <v>60</v>
      </c>
      <c r="M33" s="9"/>
      <c r="N33" s="18">
        <v>400</v>
      </c>
      <c r="O33" s="9"/>
      <c r="P33" s="9"/>
      <c r="Q33" s="9"/>
      <c r="R33" s="9"/>
      <c r="S33" s="119"/>
      <c r="T33" s="9"/>
      <c r="U33" s="9"/>
      <c r="V33" s="9"/>
      <c r="W33" s="9"/>
      <c r="X33" s="97"/>
      <c r="Y33" s="2"/>
      <c r="Z33" s="64"/>
      <c r="AA33" s="64"/>
      <c r="AB33" s="64"/>
      <c r="AC33" s="64"/>
      <c r="AD33" s="64"/>
      <c r="AE33" s="64"/>
      <c r="AF33" s="64"/>
      <c r="AG33" s="64"/>
      <c r="AH33" s="64"/>
      <c r="AI33" s="64"/>
      <c r="AJ33" s="64"/>
      <c r="AK33" s="64"/>
      <c r="AL33" s="64"/>
      <c r="AM33" s="64"/>
      <c r="AN33" s="64"/>
      <c r="AO33" s="64"/>
      <c r="AP33" s="64"/>
      <c r="AQ33" s="64"/>
      <c r="AR33" s="64"/>
      <c r="AS33" s="64"/>
      <c r="AT33" s="64"/>
      <c r="AU33" s="64"/>
      <c r="AV33" s="64"/>
      <c r="AW33" s="64"/>
      <c r="AX33" s="64"/>
      <c r="AY33" s="64"/>
      <c r="AZ33" s="64"/>
      <c r="BA33" s="64"/>
      <c r="BB33" s="64"/>
      <c r="BC33" s="64"/>
      <c r="BD33" s="64"/>
      <c r="BE33" s="64"/>
      <c r="BF33" s="64"/>
    </row>
    <row r="34" spans="1:58" s="90" customFormat="1" x14ac:dyDescent="0.25">
      <c r="A34" s="101"/>
      <c r="B34" s="47">
        <f>D34-84</f>
        <v>43176</v>
      </c>
      <c r="C34" s="47">
        <f t="shared" si="1"/>
        <v>43239</v>
      </c>
      <c r="D34" s="47">
        <v>43260</v>
      </c>
      <c r="E34" s="18" t="s">
        <v>126</v>
      </c>
      <c r="F34" s="14"/>
      <c r="G34" s="9" t="s">
        <v>194</v>
      </c>
      <c r="H34" s="9" t="s">
        <v>127</v>
      </c>
      <c r="I34" s="9" t="s">
        <v>128</v>
      </c>
      <c r="J34" s="9" t="s">
        <v>47</v>
      </c>
      <c r="K34" s="16" t="s">
        <v>129</v>
      </c>
      <c r="L34" s="51" t="s">
        <v>52</v>
      </c>
      <c r="M34" s="9" t="s">
        <v>130</v>
      </c>
      <c r="N34" s="18">
        <v>5000</v>
      </c>
      <c r="O34" s="18"/>
      <c r="P34" s="9"/>
      <c r="Q34" s="9" t="s">
        <v>229</v>
      </c>
      <c r="R34" s="9"/>
      <c r="S34" s="119"/>
      <c r="T34" s="9"/>
      <c r="U34" s="9"/>
      <c r="V34" s="9"/>
      <c r="W34" s="9"/>
      <c r="X34" s="97"/>
      <c r="Y34" s="128"/>
      <c r="Z34" s="64"/>
      <c r="AA34" s="64"/>
      <c r="AB34" s="64"/>
      <c r="AC34" s="64"/>
      <c r="AD34" s="64"/>
      <c r="AE34" s="64"/>
      <c r="AF34" s="64"/>
      <c r="AG34" s="64"/>
      <c r="AH34" s="64"/>
      <c r="AI34" s="64"/>
      <c r="AJ34" s="64"/>
      <c r="AK34" s="64"/>
      <c r="AL34" s="64"/>
      <c r="AM34" s="64"/>
      <c r="AN34" s="64"/>
      <c r="AO34" s="64"/>
      <c r="AP34" s="64"/>
      <c r="AQ34" s="64"/>
      <c r="AR34" s="64"/>
      <c r="AS34" s="64"/>
      <c r="AT34" s="64"/>
      <c r="AU34" s="64"/>
      <c r="AV34" s="64"/>
      <c r="AW34" s="64"/>
      <c r="AX34" s="64"/>
      <c r="AY34" s="64"/>
      <c r="AZ34" s="64"/>
      <c r="BA34" s="64"/>
      <c r="BB34" s="64"/>
      <c r="BC34" s="64"/>
      <c r="BD34" s="64"/>
      <c r="BE34" s="64"/>
      <c r="BF34" s="64"/>
    </row>
    <row r="35" spans="1:58" s="59" customFormat="1" x14ac:dyDescent="0.25">
      <c r="A35" s="133"/>
      <c r="B35" s="47">
        <f>D35-168</f>
        <v>43105</v>
      </c>
      <c r="C35" s="47">
        <f t="shared" si="1"/>
        <v>43252</v>
      </c>
      <c r="D35" s="47">
        <v>43273</v>
      </c>
      <c r="E35" s="24">
        <v>43273</v>
      </c>
      <c r="F35" s="22"/>
      <c r="G35" s="71" t="s">
        <v>195</v>
      </c>
      <c r="H35" s="9" t="s">
        <v>143</v>
      </c>
      <c r="I35" s="9" t="s">
        <v>84</v>
      </c>
      <c r="J35" s="9" t="s">
        <v>141</v>
      </c>
      <c r="K35" s="16" t="s">
        <v>142</v>
      </c>
      <c r="L35" s="51" t="s">
        <v>144</v>
      </c>
      <c r="M35" s="9" t="s">
        <v>145</v>
      </c>
      <c r="N35" s="18">
        <v>45000</v>
      </c>
      <c r="O35" s="9"/>
      <c r="P35" s="9" t="s">
        <v>230</v>
      </c>
      <c r="Q35" s="9"/>
      <c r="R35" s="9" t="s">
        <v>215</v>
      </c>
      <c r="S35" s="9"/>
      <c r="T35" s="9"/>
      <c r="U35" s="9" t="s">
        <v>215</v>
      </c>
      <c r="V35" s="9"/>
      <c r="W35" s="9"/>
      <c r="X35" s="97"/>
      <c r="Y35" s="2"/>
      <c r="Z35" s="6"/>
      <c r="AA35" s="6"/>
      <c r="AB35" s="6"/>
      <c r="AC35" s="6"/>
      <c r="AD35" s="6"/>
      <c r="AE35" s="6"/>
      <c r="AF35" s="6"/>
      <c r="AG35" s="6"/>
      <c r="AH35" s="6"/>
      <c r="AI35" s="6"/>
      <c r="AJ35" s="6"/>
      <c r="AK35" s="6"/>
      <c r="AL35" s="6"/>
      <c r="AM35" s="6"/>
      <c r="AN35" s="6"/>
      <c r="AO35" s="6"/>
      <c r="AP35" s="6"/>
      <c r="AQ35" s="6"/>
      <c r="AR35" s="6"/>
      <c r="AS35" s="6"/>
      <c r="AT35" s="6"/>
      <c r="AU35" s="6"/>
      <c r="AV35" s="6"/>
      <c r="AW35" s="6"/>
      <c r="AX35" s="6"/>
      <c r="AY35" s="6"/>
      <c r="AZ35" s="6"/>
      <c r="BA35" s="6"/>
      <c r="BB35" s="6"/>
      <c r="BC35" s="6"/>
      <c r="BD35" s="6"/>
      <c r="BE35" s="6"/>
      <c r="BF35" s="6"/>
    </row>
    <row r="36" spans="1:58" s="92" customFormat="1" x14ac:dyDescent="0.25">
      <c r="A36" s="109"/>
      <c r="B36" s="47">
        <f>D36-42</f>
        <v>43602</v>
      </c>
      <c r="C36" s="47">
        <f>D36-21</f>
        <v>43623</v>
      </c>
      <c r="D36" s="47">
        <v>43644</v>
      </c>
      <c r="E36" s="24">
        <v>43644</v>
      </c>
      <c r="F36" s="22" t="s">
        <v>367</v>
      </c>
      <c r="G36" s="23" t="s">
        <v>219</v>
      </c>
      <c r="H36" s="9" t="s">
        <v>368</v>
      </c>
      <c r="I36" s="9" t="s">
        <v>369</v>
      </c>
      <c r="J36" s="9" t="s">
        <v>370</v>
      </c>
      <c r="K36" s="16" t="s">
        <v>371</v>
      </c>
      <c r="L36" s="51" t="s">
        <v>372</v>
      </c>
      <c r="M36" s="9" t="s">
        <v>184</v>
      </c>
      <c r="N36" s="18">
        <v>250</v>
      </c>
      <c r="O36" s="18"/>
      <c r="P36" s="9" t="s">
        <v>285</v>
      </c>
      <c r="Q36" s="9" t="s">
        <v>313</v>
      </c>
      <c r="R36" s="9" t="s">
        <v>261</v>
      </c>
      <c r="S36" s="98"/>
      <c r="T36" s="9"/>
      <c r="U36" s="9"/>
      <c r="V36" s="9"/>
      <c r="W36" s="9"/>
      <c r="X36" s="99"/>
      <c r="Y36" s="128"/>
      <c r="Z36" s="128"/>
      <c r="AA36" s="128"/>
    </row>
    <row r="37" spans="1:58" s="92" customFormat="1" x14ac:dyDescent="0.25">
      <c r="A37" s="109"/>
      <c r="B37" s="47">
        <f>D37-42</f>
        <v>43603</v>
      </c>
      <c r="C37" s="47">
        <f>D37-21</f>
        <v>43624</v>
      </c>
      <c r="D37" s="47">
        <v>43645</v>
      </c>
      <c r="E37" s="24">
        <v>43645</v>
      </c>
      <c r="F37" s="22" t="s">
        <v>373</v>
      </c>
      <c r="G37" s="23" t="s">
        <v>374</v>
      </c>
      <c r="H37" s="9" t="s">
        <v>375</v>
      </c>
      <c r="I37" s="9" t="s">
        <v>369</v>
      </c>
      <c r="J37" s="9" t="s">
        <v>370</v>
      </c>
      <c r="K37" s="16" t="s">
        <v>376</v>
      </c>
      <c r="L37" s="51" t="s">
        <v>372</v>
      </c>
      <c r="M37" s="9" t="s">
        <v>184</v>
      </c>
      <c r="N37" s="18">
        <v>250</v>
      </c>
      <c r="O37" s="18"/>
      <c r="P37" s="9" t="s">
        <v>285</v>
      </c>
      <c r="Q37" s="9" t="s">
        <v>377</v>
      </c>
      <c r="R37" s="9" t="s">
        <v>261</v>
      </c>
      <c r="T37" s="9"/>
      <c r="U37" s="9"/>
      <c r="V37" s="9"/>
      <c r="W37" s="9"/>
      <c r="X37" s="99"/>
      <c r="Y37" s="128"/>
      <c r="Z37" s="128"/>
      <c r="AA37" s="128"/>
    </row>
    <row r="38" spans="1:58" s="90" customFormat="1" x14ac:dyDescent="0.25">
      <c r="A38" s="134"/>
      <c r="B38" s="47">
        <f>D38-42</f>
        <v>43592</v>
      </c>
      <c r="C38" s="47">
        <f>D38-21</f>
        <v>43613</v>
      </c>
      <c r="D38" s="47">
        <v>43634</v>
      </c>
      <c r="E38" s="24">
        <v>43634</v>
      </c>
      <c r="F38" s="22" t="s">
        <v>360</v>
      </c>
      <c r="G38" s="23" t="s">
        <v>219</v>
      </c>
      <c r="H38" s="9" t="s">
        <v>361</v>
      </c>
      <c r="I38" s="9" t="s">
        <v>362</v>
      </c>
      <c r="J38" s="9" t="s">
        <v>363</v>
      </c>
      <c r="K38" s="16" t="s">
        <v>364</v>
      </c>
      <c r="L38" s="51" t="s">
        <v>365</v>
      </c>
      <c r="M38" s="9" t="s">
        <v>366</v>
      </c>
      <c r="N38" s="18">
        <v>200</v>
      </c>
      <c r="O38" s="18"/>
      <c r="P38" s="9" t="s">
        <v>285</v>
      </c>
      <c r="Q38" s="9" t="s">
        <v>313</v>
      </c>
      <c r="R38" s="9"/>
      <c r="T38" s="9"/>
      <c r="U38" s="9"/>
      <c r="V38" s="9"/>
      <c r="W38" s="9"/>
      <c r="X38" s="97"/>
      <c r="Y38" s="6"/>
      <c r="Z38" s="64"/>
      <c r="AA38" s="64"/>
      <c r="AB38" s="64"/>
      <c r="AC38" s="64"/>
      <c r="AD38" s="64"/>
      <c r="AE38" s="64"/>
      <c r="AF38" s="64"/>
      <c r="AG38" s="64"/>
      <c r="AH38" s="64"/>
      <c r="AI38" s="64"/>
      <c r="AJ38" s="64"/>
      <c r="AK38" s="64"/>
      <c r="AL38" s="64"/>
      <c r="AM38" s="64"/>
      <c r="AN38" s="64"/>
      <c r="AO38" s="64"/>
      <c r="AP38" s="64"/>
      <c r="AQ38" s="64"/>
      <c r="AR38" s="64"/>
      <c r="AS38" s="64"/>
      <c r="AT38" s="64"/>
      <c r="AU38" s="64"/>
      <c r="AV38" s="64"/>
      <c r="AW38" s="64"/>
      <c r="AX38" s="64"/>
      <c r="AY38" s="64"/>
      <c r="AZ38" s="64"/>
      <c r="BA38" s="64"/>
      <c r="BB38" s="64"/>
      <c r="BC38" s="64"/>
      <c r="BD38" s="64"/>
      <c r="BE38" s="64"/>
      <c r="BF38" s="64"/>
    </row>
    <row r="39" spans="1:58" s="90" customFormat="1" x14ac:dyDescent="0.25">
      <c r="A39" s="55" t="s">
        <v>29</v>
      </c>
      <c r="B39" s="61"/>
      <c r="C39" s="61"/>
      <c r="D39" s="61"/>
      <c r="E39" s="57"/>
      <c r="F39" s="58"/>
      <c r="G39" s="59"/>
      <c r="H39" s="59"/>
      <c r="I39" s="59"/>
      <c r="J39" s="59"/>
      <c r="K39" s="60"/>
      <c r="L39" s="59"/>
      <c r="M39" s="59"/>
      <c r="N39" s="57"/>
      <c r="O39" s="57"/>
      <c r="P39" s="59"/>
      <c r="Q39" s="59"/>
      <c r="R39" s="59"/>
      <c r="S39" s="59"/>
      <c r="T39" s="59"/>
      <c r="U39" s="59"/>
      <c r="V39" s="59"/>
      <c r="W39" s="59"/>
      <c r="X39" s="96"/>
      <c r="Y39" s="6"/>
      <c r="Z39" s="64"/>
      <c r="AA39" s="64"/>
      <c r="AB39" s="64"/>
      <c r="AC39" s="64"/>
      <c r="AD39" s="64"/>
      <c r="AE39" s="64"/>
      <c r="AF39" s="64"/>
      <c r="AG39" s="64"/>
      <c r="AH39" s="64"/>
      <c r="AI39" s="64"/>
      <c r="AJ39" s="64"/>
      <c r="AK39" s="64"/>
      <c r="AL39" s="64"/>
      <c r="AM39" s="64"/>
      <c r="AN39" s="64"/>
      <c r="AO39" s="64"/>
      <c r="AP39" s="64"/>
      <c r="AQ39" s="64"/>
      <c r="AR39" s="64"/>
      <c r="AS39" s="64"/>
      <c r="AT39" s="64"/>
      <c r="AU39" s="64"/>
      <c r="AV39" s="64"/>
      <c r="AW39" s="64"/>
      <c r="AX39" s="64"/>
      <c r="AY39" s="64"/>
      <c r="AZ39" s="64"/>
      <c r="BA39" s="64"/>
      <c r="BB39" s="64"/>
      <c r="BC39" s="64"/>
      <c r="BD39" s="64"/>
      <c r="BE39" s="64"/>
      <c r="BF39" s="64"/>
    </row>
    <row r="40" spans="1:58" s="6" customFormat="1" x14ac:dyDescent="0.25">
      <c r="A40" s="135"/>
      <c r="B40" s="47">
        <f>D40-84</f>
        <v>43201</v>
      </c>
      <c r="C40" s="47">
        <f>D40-21</f>
        <v>43264</v>
      </c>
      <c r="D40" s="47">
        <v>43285</v>
      </c>
      <c r="E40" s="18" t="s">
        <v>158</v>
      </c>
      <c r="F40" s="14"/>
      <c r="G40" s="9" t="s">
        <v>194</v>
      </c>
      <c r="H40" s="9" t="s">
        <v>159</v>
      </c>
      <c r="I40" s="9" t="s">
        <v>156</v>
      </c>
      <c r="J40" s="9" t="s">
        <v>88</v>
      </c>
      <c r="K40" s="16" t="s">
        <v>92</v>
      </c>
      <c r="L40" s="51" t="s">
        <v>89</v>
      </c>
      <c r="M40" s="9" t="s">
        <v>115</v>
      </c>
      <c r="N40" s="18">
        <v>3000</v>
      </c>
      <c r="O40" s="18"/>
      <c r="P40" s="18"/>
      <c r="Q40" s="9"/>
      <c r="R40" s="9"/>
      <c r="S40" s="9"/>
      <c r="T40" s="9"/>
      <c r="U40" s="9"/>
      <c r="V40" s="9" t="s">
        <v>215</v>
      </c>
      <c r="W40" s="9"/>
      <c r="X40" s="127"/>
      <c r="Y40" s="128"/>
      <c r="Z40" s="128"/>
      <c r="AA40" s="128"/>
    </row>
    <row r="41" spans="1:58" s="59" customFormat="1" x14ac:dyDescent="0.25">
      <c r="A41" s="134"/>
      <c r="B41" s="47">
        <f>D41-84</f>
        <v>43569</v>
      </c>
      <c r="C41" s="47">
        <f>D41-21</f>
        <v>43632</v>
      </c>
      <c r="D41" s="47">
        <v>43653</v>
      </c>
      <c r="E41" s="12">
        <v>43288</v>
      </c>
      <c r="F41" s="14"/>
      <c r="G41" s="9" t="s">
        <v>194</v>
      </c>
      <c r="H41" s="9" t="s">
        <v>202</v>
      </c>
      <c r="I41" s="9" t="s">
        <v>201</v>
      </c>
      <c r="J41" s="9" t="s">
        <v>199</v>
      </c>
      <c r="K41" s="16" t="s">
        <v>198</v>
      </c>
      <c r="L41" s="51" t="s">
        <v>197</v>
      </c>
      <c r="M41" s="9" t="s">
        <v>134</v>
      </c>
      <c r="N41" s="18">
        <v>300</v>
      </c>
      <c r="O41" s="18"/>
      <c r="P41" s="9"/>
      <c r="Q41" s="9"/>
      <c r="R41" s="9"/>
      <c r="S41" s="9"/>
      <c r="T41" s="9"/>
      <c r="U41" s="9"/>
      <c r="V41" s="9"/>
      <c r="W41" s="9"/>
      <c r="X41" s="97"/>
      <c r="Y41" s="64"/>
      <c r="Z41" s="6"/>
      <c r="AA41" s="6"/>
      <c r="AB41" s="6"/>
      <c r="AC41" s="6"/>
      <c r="AD41" s="6"/>
      <c r="AE41" s="6"/>
      <c r="AF41" s="6"/>
      <c r="AG41" s="6"/>
      <c r="AH41" s="6"/>
      <c r="AI41" s="6"/>
      <c r="AJ41" s="6"/>
      <c r="AK41" s="6"/>
      <c r="AL41" s="6"/>
      <c r="AM41" s="6"/>
      <c r="AN41" s="6"/>
      <c r="AO41" s="6"/>
      <c r="AP41" s="6"/>
      <c r="AQ41" s="6"/>
      <c r="AR41" s="6"/>
      <c r="AS41" s="6"/>
      <c r="AT41" s="6"/>
      <c r="AU41" s="6"/>
      <c r="AV41" s="6"/>
      <c r="AW41" s="6"/>
      <c r="AX41" s="6"/>
      <c r="AY41" s="6"/>
      <c r="AZ41" s="6"/>
      <c r="BA41" s="6"/>
      <c r="BB41" s="6"/>
      <c r="BC41" s="6"/>
      <c r="BD41" s="6"/>
      <c r="BE41" s="6"/>
      <c r="BF41" s="6"/>
    </row>
    <row r="42" spans="1:58" s="90" customFormat="1" x14ac:dyDescent="0.25">
      <c r="A42" s="101"/>
      <c r="B42" s="47">
        <f>D42-84</f>
        <v>43572</v>
      </c>
      <c r="C42" s="47">
        <f>D42-21</f>
        <v>43635</v>
      </c>
      <c r="D42" s="47">
        <v>43656</v>
      </c>
      <c r="E42" s="12">
        <v>43656</v>
      </c>
      <c r="F42" s="22" t="s">
        <v>327</v>
      </c>
      <c r="G42" s="23" t="s">
        <v>194</v>
      </c>
      <c r="H42" s="9" t="s">
        <v>328</v>
      </c>
      <c r="I42" s="9" t="s">
        <v>334</v>
      </c>
      <c r="J42" s="9" t="s">
        <v>329</v>
      </c>
      <c r="K42" s="16" t="s">
        <v>330</v>
      </c>
      <c r="L42" s="51" t="s">
        <v>331</v>
      </c>
      <c r="M42" s="9" t="s">
        <v>333</v>
      </c>
      <c r="N42" s="18"/>
      <c r="O42" s="18"/>
      <c r="P42" s="9" t="s">
        <v>10</v>
      </c>
      <c r="Q42" s="9" t="s">
        <v>229</v>
      </c>
      <c r="R42" s="9" t="s">
        <v>215</v>
      </c>
      <c r="S42" s="9"/>
      <c r="T42" s="9"/>
      <c r="U42" s="9"/>
      <c r="V42" s="9"/>
      <c r="W42" s="9"/>
      <c r="X42" s="97" t="s">
        <v>391</v>
      </c>
      <c r="Y42" s="64"/>
      <c r="Z42" s="64"/>
      <c r="AA42" s="64"/>
      <c r="AB42" s="64"/>
      <c r="AC42" s="64"/>
      <c r="AD42" s="64"/>
      <c r="AE42" s="64"/>
      <c r="AF42" s="64"/>
      <c r="AG42" s="64"/>
      <c r="AH42" s="64"/>
      <c r="AI42" s="64"/>
      <c r="AJ42" s="64"/>
      <c r="AK42" s="64"/>
      <c r="AL42" s="64"/>
      <c r="AM42" s="64"/>
      <c r="AN42" s="64"/>
      <c r="AO42" s="64"/>
      <c r="AP42" s="64"/>
      <c r="AQ42" s="64"/>
      <c r="AR42" s="64"/>
      <c r="AS42" s="64"/>
      <c r="AT42" s="64"/>
      <c r="AU42" s="64"/>
      <c r="AV42" s="64"/>
      <c r="AW42" s="64"/>
      <c r="AX42" s="64"/>
      <c r="AY42" s="64"/>
      <c r="AZ42" s="64"/>
      <c r="BA42" s="64"/>
      <c r="BB42" s="64"/>
      <c r="BC42" s="64"/>
      <c r="BD42" s="64"/>
      <c r="BE42" s="64"/>
      <c r="BF42" s="64"/>
    </row>
    <row r="43" spans="1:58" s="90" customFormat="1" x14ac:dyDescent="0.25">
      <c r="A43" s="55" t="s">
        <v>30</v>
      </c>
      <c r="B43" s="61"/>
      <c r="C43" s="61"/>
      <c r="D43" s="61"/>
      <c r="E43" s="57"/>
      <c r="F43" s="58"/>
      <c r="G43" s="59"/>
      <c r="H43" s="59"/>
      <c r="I43" s="59"/>
      <c r="J43" s="59"/>
      <c r="K43" s="60"/>
      <c r="L43" s="59"/>
      <c r="M43" s="59"/>
      <c r="N43" s="57"/>
      <c r="O43" s="57"/>
      <c r="P43" s="59"/>
      <c r="Q43" s="59"/>
      <c r="R43" s="59"/>
      <c r="S43" s="59"/>
      <c r="T43" s="59"/>
      <c r="U43" s="59"/>
      <c r="V43" s="59"/>
      <c r="W43" s="59"/>
      <c r="X43" s="96"/>
      <c r="Y43" s="6"/>
      <c r="Z43" s="64"/>
      <c r="AA43" s="64"/>
      <c r="AB43" s="64"/>
      <c r="AC43" s="64"/>
      <c r="AD43" s="64"/>
      <c r="AE43" s="64"/>
      <c r="AF43" s="64"/>
      <c r="AG43" s="64"/>
      <c r="AH43" s="64"/>
      <c r="AI43" s="64"/>
      <c r="AJ43" s="64"/>
      <c r="AK43" s="64"/>
      <c r="AL43" s="64"/>
      <c r="AM43" s="64"/>
      <c r="AN43" s="64"/>
      <c r="AO43" s="64"/>
      <c r="AP43" s="64"/>
      <c r="AQ43" s="64"/>
      <c r="AR43" s="64"/>
      <c r="AS43" s="64"/>
      <c r="AT43" s="64"/>
      <c r="AU43" s="64"/>
      <c r="AV43" s="64"/>
      <c r="AW43" s="64"/>
      <c r="AX43" s="64"/>
      <c r="AY43" s="64"/>
      <c r="AZ43" s="64"/>
      <c r="BA43" s="64"/>
      <c r="BB43" s="64"/>
      <c r="BC43" s="64"/>
      <c r="BD43" s="64"/>
      <c r="BE43" s="64"/>
      <c r="BF43" s="64"/>
    </row>
    <row r="44" spans="1:58" s="59" customFormat="1" x14ac:dyDescent="0.25">
      <c r="A44" s="134"/>
      <c r="B44" s="47">
        <f>D44-168</f>
        <v>43540</v>
      </c>
      <c r="C44" s="47">
        <f>D44-21</f>
        <v>43687</v>
      </c>
      <c r="D44" s="47">
        <v>43708</v>
      </c>
      <c r="E44" s="24" t="s">
        <v>211</v>
      </c>
      <c r="F44" s="22"/>
      <c r="G44" s="71" t="s">
        <v>195</v>
      </c>
      <c r="H44" s="9" t="s">
        <v>266</v>
      </c>
      <c r="I44" s="9" t="s">
        <v>204</v>
      </c>
      <c r="J44" s="9" t="s">
        <v>205</v>
      </c>
      <c r="K44" s="16" t="s">
        <v>206</v>
      </c>
      <c r="L44" s="51" t="s">
        <v>207</v>
      </c>
      <c r="M44" s="9" t="s">
        <v>145</v>
      </c>
      <c r="N44" s="18" t="s">
        <v>208</v>
      </c>
      <c r="O44" s="18"/>
      <c r="P44" s="9"/>
      <c r="Q44" s="9" t="s">
        <v>228</v>
      </c>
      <c r="R44" s="9"/>
      <c r="S44" s="9"/>
      <c r="T44" s="9"/>
      <c r="U44" s="9" t="s">
        <v>215</v>
      </c>
      <c r="V44" s="9"/>
      <c r="W44" s="9"/>
      <c r="X44" s="97" t="s">
        <v>209</v>
      </c>
      <c r="Y44" s="64"/>
      <c r="Z44" s="6"/>
      <c r="AA44" s="6"/>
      <c r="AB44" s="6"/>
      <c r="AC44" s="6"/>
      <c r="AD44" s="6"/>
      <c r="AE44" s="6"/>
      <c r="AF44" s="6"/>
      <c r="AG44" s="6"/>
      <c r="AH44" s="6"/>
      <c r="AI44" s="6"/>
      <c r="AJ44" s="6"/>
      <c r="AK44" s="6"/>
      <c r="AL44" s="6"/>
      <c r="AM44" s="6"/>
      <c r="AN44" s="6"/>
      <c r="AO44" s="6"/>
      <c r="AP44" s="6"/>
      <c r="AQ44" s="6"/>
      <c r="AR44" s="6"/>
      <c r="AS44" s="6"/>
      <c r="AT44" s="6"/>
      <c r="AU44" s="6"/>
      <c r="AV44" s="6"/>
      <c r="AW44" s="6"/>
      <c r="AX44" s="6"/>
      <c r="AY44" s="6"/>
      <c r="AZ44" s="6"/>
      <c r="BA44" s="6"/>
      <c r="BB44" s="6"/>
      <c r="BC44" s="6"/>
      <c r="BD44" s="6"/>
      <c r="BE44" s="6"/>
      <c r="BF44" s="6"/>
    </row>
    <row r="45" spans="1:58" s="92" customFormat="1" x14ac:dyDescent="0.25">
      <c r="A45" s="160"/>
      <c r="B45" s="142" t="s">
        <v>384</v>
      </c>
      <c r="C45" s="161" t="s">
        <v>386</v>
      </c>
      <c r="D45" s="6" t="s">
        <v>194</v>
      </c>
      <c r="E45" s="142">
        <v>43734</v>
      </c>
      <c r="F45" s="6"/>
      <c r="G45" s="6" t="s">
        <v>194</v>
      </c>
      <c r="H45" s="6" t="s">
        <v>392</v>
      </c>
      <c r="I45" s="6" t="s">
        <v>387</v>
      </c>
      <c r="J45" s="6" t="s">
        <v>388</v>
      </c>
      <c r="K45" s="162" t="s">
        <v>389</v>
      </c>
      <c r="L45" s="163" t="s">
        <v>390</v>
      </c>
      <c r="M45" s="6" t="s">
        <v>385</v>
      </c>
      <c r="N45" s="164">
        <v>900</v>
      </c>
      <c r="O45" s="164"/>
      <c r="P45" s="6" t="s">
        <v>410</v>
      </c>
      <c r="Q45" s="6" t="s">
        <v>229</v>
      </c>
      <c r="R45" s="6"/>
      <c r="S45" s="6"/>
      <c r="T45" s="6"/>
      <c r="U45" s="6"/>
      <c r="V45" s="6"/>
      <c r="W45" s="6"/>
      <c r="X45" s="127"/>
      <c r="AB45" s="6"/>
      <c r="AC45" s="6"/>
      <c r="AD45" s="6"/>
      <c r="AE45" s="6"/>
      <c r="AF45" s="6"/>
      <c r="AG45" s="6"/>
      <c r="AH45" s="6"/>
      <c r="AI45" s="6"/>
    </row>
    <row r="46" spans="1:58" s="90" customFormat="1" x14ac:dyDescent="0.25">
      <c r="A46" s="109"/>
      <c r="B46" s="89">
        <f>D46-84</f>
        <v>43623</v>
      </c>
      <c r="C46" s="89">
        <f>D46-21</f>
        <v>43686</v>
      </c>
      <c r="D46" s="89">
        <v>43707</v>
      </c>
      <c r="E46" s="12" t="s">
        <v>281</v>
      </c>
      <c r="F46" s="14"/>
      <c r="G46" s="17" t="s">
        <v>194</v>
      </c>
      <c r="H46" s="9" t="s">
        <v>282</v>
      </c>
      <c r="I46" s="9" t="s">
        <v>72</v>
      </c>
      <c r="J46" s="9" t="s">
        <v>73</v>
      </c>
      <c r="K46" s="16" t="s">
        <v>74</v>
      </c>
      <c r="L46" s="51" t="s">
        <v>75</v>
      </c>
      <c r="M46" s="9" t="s">
        <v>283</v>
      </c>
      <c r="N46" s="18">
        <v>500</v>
      </c>
      <c r="O46" s="18"/>
      <c r="P46" s="9"/>
      <c r="Q46" s="9"/>
      <c r="R46" s="9"/>
      <c r="S46" s="9"/>
      <c r="T46" s="9"/>
      <c r="U46" s="9"/>
      <c r="V46" s="9"/>
      <c r="W46" s="9" t="s">
        <v>297</v>
      </c>
      <c r="X46" s="97"/>
      <c r="Y46" s="64"/>
      <c r="Z46" s="64"/>
      <c r="AA46" s="64"/>
      <c r="AB46" s="64"/>
      <c r="AC46" s="64"/>
      <c r="AD46" s="64"/>
      <c r="AE46" s="64"/>
      <c r="AF46" s="64"/>
      <c r="AG46" s="64"/>
      <c r="AH46" s="64"/>
      <c r="AI46" s="64"/>
      <c r="AJ46" s="64"/>
      <c r="AK46" s="64"/>
      <c r="AL46" s="64"/>
      <c r="AM46" s="64"/>
      <c r="AN46" s="64"/>
      <c r="AO46" s="64"/>
      <c r="AP46" s="64"/>
      <c r="AQ46" s="64"/>
      <c r="AR46" s="64"/>
      <c r="AS46" s="64"/>
      <c r="AT46" s="64"/>
      <c r="AU46" s="64"/>
      <c r="AV46" s="64"/>
      <c r="AW46" s="64"/>
      <c r="AX46" s="64"/>
      <c r="AY46" s="64"/>
      <c r="AZ46" s="64"/>
      <c r="BA46" s="64"/>
      <c r="BB46" s="64"/>
      <c r="BC46" s="64"/>
      <c r="BD46" s="64"/>
      <c r="BE46" s="64"/>
      <c r="BF46" s="64"/>
    </row>
    <row r="47" spans="1:58" s="90" customFormat="1" x14ac:dyDescent="0.25">
      <c r="A47" s="55" t="s">
        <v>233</v>
      </c>
      <c r="B47" s="61"/>
      <c r="C47" s="61"/>
      <c r="D47" s="61"/>
      <c r="E47" s="57"/>
      <c r="F47" s="58"/>
      <c r="G47" s="59"/>
      <c r="H47" s="59"/>
      <c r="I47" s="59"/>
      <c r="J47" s="59"/>
      <c r="K47" s="60"/>
      <c r="L47" s="59"/>
      <c r="M47" s="59"/>
      <c r="N47" s="57"/>
      <c r="O47" s="57"/>
      <c r="P47" s="59"/>
      <c r="Q47" s="59"/>
      <c r="R47" s="59"/>
      <c r="S47" s="59"/>
      <c r="T47" s="59"/>
      <c r="U47" s="59"/>
      <c r="V47" s="59"/>
      <c r="W47" s="59"/>
      <c r="X47" s="96"/>
      <c r="Y47" s="6"/>
      <c r="Z47" s="64"/>
      <c r="AA47" s="64"/>
      <c r="AB47" s="64"/>
      <c r="AC47" s="64"/>
      <c r="AD47" s="64"/>
      <c r="AE47" s="64"/>
      <c r="AF47" s="64"/>
      <c r="AG47" s="64"/>
      <c r="AH47" s="64"/>
      <c r="AI47" s="64"/>
      <c r="AJ47" s="64"/>
      <c r="AK47" s="64"/>
      <c r="AL47" s="64"/>
      <c r="AM47" s="64"/>
      <c r="AN47" s="64"/>
      <c r="AO47" s="64"/>
      <c r="AP47" s="64"/>
      <c r="AQ47" s="64"/>
      <c r="AR47" s="64"/>
      <c r="AS47" s="64"/>
      <c r="AT47" s="64"/>
      <c r="AU47" s="64"/>
      <c r="AV47" s="64"/>
      <c r="AW47" s="64"/>
      <c r="AX47" s="64"/>
      <c r="AY47" s="64"/>
      <c r="AZ47" s="64"/>
      <c r="BA47" s="64"/>
      <c r="BB47" s="64"/>
      <c r="BC47" s="64"/>
      <c r="BD47" s="64"/>
      <c r="BE47" s="64"/>
      <c r="BF47" s="64"/>
    </row>
    <row r="48" spans="1:58" s="90" customFormat="1" x14ac:dyDescent="0.25">
      <c r="A48" s="134"/>
      <c r="B48" s="47">
        <f>D48-168</f>
        <v>43547</v>
      </c>
      <c r="C48" s="47">
        <f>D48-21</f>
        <v>43694</v>
      </c>
      <c r="D48" s="47">
        <v>43715</v>
      </c>
      <c r="E48" s="24" t="s">
        <v>210</v>
      </c>
      <c r="F48" s="22"/>
      <c r="G48" s="71" t="s">
        <v>195</v>
      </c>
      <c r="H48" s="9" t="s">
        <v>266</v>
      </c>
      <c r="I48" s="9" t="s">
        <v>204</v>
      </c>
      <c r="J48" s="9" t="s">
        <v>205</v>
      </c>
      <c r="K48" s="16" t="s">
        <v>206</v>
      </c>
      <c r="L48" s="51" t="s">
        <v>207</v>
      </c>
      <c r="M48" s="9" t="s">
        <v>145</v>
      </c>
      <c r="N48" s="18" t="s">
        <v>208</v>
      </c>
      <c r="O48" s="18"/>
      <c r="P48" s="9"/>
      <c r="Q48" s="9" t="s">
        <v>228</v>
      </c>
      <c r="R48" s="9"/>
      <c r="S48" s="9"/>
      <c r="T48" s="9"/>
      <c r="U48" s="9" t="s">
        <v>215</v>
      </c>
      <c r="V48" s="9"/>
      <c r="W48" s="9"/>
      <c r="X48" s="97" t="s">
        <v>209</v>
      </c>
      <c r="Y48" s="64"/>
      <c r="Z48" s="6"/>
      <c r="AA48" s="64"/>
      <c r="AB48" s="64"/>
      <c r="AC48" s="64"/>
      <c r="AD48" s="64"/>
      <c r="AE48" s="64"/>
      <c r="AF48" s="64"/>
      <c r="AG48" s="64"/>
      <c r="AH48" s="64"/>
      <c r="AI48" s="64"/>
      <c r="AJ48" s="64"/>
      <c r="AK48" s="64"/>
      <c r="AL48" s="64"/>
      <c r="AM48" s="64"/>
      <c r="AN48" s="64"/>
      <c r="AO48" s="64"/>
      <c r="AP48" s="64"/>
      <c r="AQ48" s="64"/>
      <c r="AR48" s="64"/>
      <c r="AS48" s="64"/>
      <c r="AT48" s="64"/>
      <c r="AU48" s="64"/>
      <c r="AV48" s="64"/>
      <c r="AW48" s="64"/>
      <c r="AX48" s="64"/>
      <c r="AY48" s="64"/>
      <c r="AZ48" s="64"/>
      <c r="BA48" s="64"/>
      <c r="BB48" s="64"/>
      <c r="BC48" s="64"/>
      <c r="BD48" s="64"/>
      <c r="BE48" s="64"/>
      <c r="BF48" s="64"/>
    </row>
    <row r="49" spans="1:58" s="90" customFormat="1" x14ac:dyDescent="0.25">
      <c r="A49" s="101"/>
      <c r="B49" s="89">
        <f>D49-42</f>
        <v>43677</v>
      </c>
      <c r="C49" s="89">
        <f>D49-21</f>
        <v>43698</v>
      </c>
      <c r="D49" s="89">
        <v>43719</v>
      </c>
      <c r="E49" s="12">
        <v>43719</v>
      </c>
      <c r="F49" s="14" t="s">
        <v>393</v>
      </c>
      <c r="G49" s="9" t="s">
        <v>219</v>
      </c>
      <c r="H49" s="9" t="s">
        <v>394</v>
      </c>
      <c r="I49" s="9" t="s">
        <v>395</v>
      </c>
      <c r="J49" s="9" t="s">
        <v>396</v>
      </c>
      <c r="K49" s="16" t="s">
        <v>397</v>
      </c>
      <c r="L49" s="51" t="s">
        <v>398</v>
      </c>
      <c r="M49" s="9" t="s">
        <v>399</v>
      </c>
      <c r="N49" s="26">
        <v>75</v>
      </c>
      <c r="O49" s="18"/>
      <c r="P49" s="9" t="s">
        <v>378</v>
      </c>
      <c r="Q49" s="9" t="s">
        <v>313</v>
      </c>
      <c r="R49" s="9"/>
      <c r="S49" s="9"/>
      <c r="T49" s="9"/>
      <c r="U49" s="9"/>
      <c r="V49" s="9"/>
      <c r="W49" s="9"/>
      <c r="X49" s="97"/>
      <c r="Y49" s="6"/>
      <c r="Z49" s="64"/>
      <c r="AA49" s="64"/>
      <c r="AB49" s="64"/>
      <c r="AC49" s="64"/>
      <c r="AD49" s="103"/>
      <c r="AE49" s="103"/>
      <c r="AF49" s="103"/>
      <c r="AG49" s="103"/>
      <c r="AH49" s="103"/>
      <c r="AI49" s="103"/>
      <c r="AJ49" s="103"/>
      <c r="AK49" s="103"/>
      <c r="AL49" s="103"/>
      <c r="AM49" s="103"/>
      <c r="AN49" s="103"/>
      <c r="AO49" s="103"/>
      <c r="AP49" s="103"/>
      <c r="AQ49" s="103"/>
      <c r="AR49" s="103"/>
      <c r="AS49" s="103"/>
      <c r="AT49" s="103"/>
      <c r="AU49" s="103"/>
      <c r="AV49" s="103"/>
      <c r="AW49" s="103"/>
      <c r="AX49" s="103"/>
      <c r="AY49" s="103"/>
      <c r="AZ49" s="103"/>
      <c r="BA49" s="103"/>
      <c r="BB49" s="103"/>
      <c r="BC49" s="103"/>
      <c r="BD49" s="103"/>
      <c r="BE49" s="103"/>
      <c r="BF49" s="103"/>
    </row>
    <row r="50" spans="1:58" x14ac:dyDescent="0.25">
      <c r="A50" s="134"/>
      <c r="B50" s="110">
        <f>D50-168</f>
        <v>43554</v>
      </c>
      <c r="C50" s="47">
        <f>D50-21</f>
        <v>43701</v>
      </c>
      <c r="D50" s="47">
        <v>43722</v>
      </c>
      <c r="E50" s="12" t="s">
        <v>292</v>
      </c>
      <c r="F50" s="14"/>
      <c r="G50" s="73" t="s">
        <v>195</v>
      </c>
      <c r="H50" s="9" t="s">
        <v>266</v>
      </c>
      <c r="I50" s="9" t="s">
        <v>204</v>
      </c>
      <c r="J50" s="9" t="s">
        <v>205</v>
      </c>
      <c r="K50" s="16" t="s">
        <v>206</v>
      </c>
      <c r="L50" s="51" t="s">
        <v>207</v>
      </c>
      <c r="M50" s="9" t="s">
        <v>145</v>
      </c>
      <c r="N50" s="18" t="s">
        <v>293</v>
      </c>
      <c r="O50" s="18" t="s">
        <v>195</v>
      </c>
      <c r="P50" s="9"/>
      <c r="Q50" s="9" t="s">
        <v>228</v>
      </c>
      <c r="R50" s="9"/>
      <c r="S50" s="9"/>
      <c r="T50" s="9"/>
      <c r="U50" s="9"/>
      <c r="V50" s="9"/>
      <c r="W50" s="9"/>
      <c r="X50" s="97"/>
      <c r="Y50" s="6"/>
      <c r="Z50" s="6"/>
      <c r="AA50" s="64"/>
      <c r="AB50" s="64"/>
      <c r="AC50" s="64"/>
    </row>
    <row r="51" spans="1:58" x14ac:dyDescent="0.25">
      <c r="B51" s="110">
        <f>'Kalender 2019'!E213-84</f>
        <v>-84</v>
      </c>
      <c r="C51" s="110">
        <f>'Kalender 2019'!E213-21</f>
        <v>-21</v>
      </c>
      <c r="D51" s="110">
        <v>43737</v>
      </c>
      <c r="E51" s="142">
        <v>43737</v>
      </c>
      <c r="F51" s="6"/>
      <c r="G51" s="6" t="s">
        <v>194</v>
      </c>
      <c r="H51" s="6" t="s">
        <v>200</v>
      </c>
      <c r="I51" s="6" t="s">
        <v>201</v>
      </c>
      <c r="J51" s="6" t="s">
        <v>199</v>
      </c>
      <c r="K51" s="6" t="s">
        <v>198</v>
      </c>
      <c r="L51" s="6" t="s">
        <v>197</v>
      </c>
      <c r="M51" s="6" t="s">
        <v>134</v>
      </c>
      <c r="N51" s="6">
        <v>300</v>
      </c>
      <c r="O51" s="6"/>
      <c r="P51" s="6"/>
      <c r="Q51" s="6"/>
      <c r="R51" s="3"/>
      <c r="S51" s="3"/>
      <c r="T51" s="5"/>
      <c r="U51" s="5"/>
      <c r="V51" s="5"/>
      <c r="W51" s="5"/>
      <c r="X51" s="96"/>
      <c r="Y51" s="6"/>
      <c r="Z51" s="64"/>
      <c r="AA51" s="64"/>
      <c r="AB51" s="64"/>
      <c r="AC51" s="64"/>
    </row>
    <row r="52" spans="1:58" x14ac:dyDescent="0.25">
      <c r="A52" s="55" t="s">
        <v>31</v>
      </c>
      <c r="B52" s="61"/>
      <c r="C52" s="61"/>
      <c r="D52" s="61"/>
      <c r="E52" s="57"/>
      <c r="F52" s="58"/>
      <c r="G52" s="59"/>
      <c r="H52" s="59"/>
      <c r="I52" s="59"/>
      <c r="J52" s="59"/>
      <c r="K52" s="60"/>
      <c r="L52" s="59"/>
      <c r="M52" s="59"/>
      <c r="N52" s="57"/>
      <c r="O52" s="57"/>
      <c r="P52" s="59"/>
      <c r="Q52" s="59"/>
      <c r="R52" s="59"/>
      <c r="S52" s="59"/>
      <c r="T52" s="59"/>
      <c r="U52" s="59"/>
      <c r="V52" s="59"/>
      <c r="W52" s="59"/>
      <c r="X52" s="97"/>
      <c r="Y52" s="64"/>
      <c r="Z52" s="6"/>
      <c r="AA52" s="64"/>
      <c r="AB52" s="64"/>
      <c r="AC52" s="64"/>
    </row>
    <row r="53" spans="1:58" x14ac:dyDescent="0.25">
      <c r="A53" s="101"/>
      <c r="B53" s="47">
        <f>D53-84</f>
        <v>43666</v>
      </c>
      <c r="C53" s="47">
        <f>D53-21</f>
        <v>43729</v>
      </c>
      <c r="D53" s="47">
        <v>43750</v>
      </c>
      <c r="E53" s="12">
        <v>43385</v>
      </c>
      <c r="F53" s="14" t="s">
        <v>246</v>
      </c>
      <c r="G53" s="9" t="s">
        <v>194</v>
      </c>
      <c r="H53" s="9" t="s">
        <v>247</v>
      </c>
      <c r="I53" s="9" t="s">
        <v>248</v>
      </c>
      <c r="J53" s="9" t="s">
        <v>249</v>
      </c>
      <c r="K53" s="16" t="s">
        <v>250</v>
      </c>
      <c r="L53" s="51" t="s">
        <v>251</v>
      </c>
      <c r="M53" s="9" t="s">
        <v>252</v>
      </c>
      <c r="N53" s="18">
        <v>250</v>
      </c>
      <c r="O53" s="18"/>
      <c r="P53" s="9"/>
      <c r="Q53" s="9" t="s">
        <v>229</v>
      </c>
      <c r="R53" s="9"/>
      <c r="S53" s="9"/>
      <c r="T53" s="9"/>
      <c r="U53" s="9"/>
      <c r="V53" s="9"/>
      <c r="W53" s="9"/>
      <c r="X53" s="97"/>
      <c r="Y53" s="6"/>
      <c r="Z53" s="64"/>
      <c r="AA53" s="64"/>
      <c r="AB53" s="64"/>
      <c r="AC53" s="64"/>
    </row>
    <row r="54" spans="1:58" x14ac:dyDescent="0.25">
      <c r="A54" s="134"/>
      <c r="B54" s="47">
        <f>D54-84</f>
        <v>43312</v>
      </c>
      <c r="C54" s="47">
        <f>D54-21</f>
        <v>43375</v>
      </c>
      <c r="D54" s="47">
        <v>43396</v>
      </c>
      <c r="E54" s="18" t="s">
        <v>175</v>
      </c>
      <c r="F54" s="14"/>
      <c r="G54" s="17" t="s">
        <v>194</v>
      </c>
      <c r="H54" s="9" t="s">
        <v>176</v>
      </c>
      <c r="I54" s="9" t="s">
        <v>272</v>
      </c>
      <c r="J54" s="9" t="s">
        <v>177</v>
      </c>
      <c r="K54" s="16" t="s">
        <v>178</v>
      </c>
      <c r="L54" s="51" t="s">
        <v>179</v>
      </c>
      <c r="M54" s="20" t="s">
        <v>180</v>
      </c>
      <c r="N54" s="26">
        <v>1800</v>
      </c>
      <c r="O54" s="26"/>
      <c r="P54" s="9" t="s">
        <v>287</v>
      </c>
      <c r="Q54" s="9"/>
      <c r="R54" s="9"/>
      <c r="S54" s="9"/>
      <c r="T54" s="9"/>
      <c r="U54" s="9" t="s">
        <v>215</v>
      </c>
      <c r="V54" s="9"/>
      <c r="W54" s="9"/>
      <c r="X54" s="97"/>
      <c r="Y54" s="6"/>
      <c r="Z54" s="64"/>
      <c r="AA54" s="64"/>
      <c r="AB54" s="64"/>
      <c r="AC54" s="64"/>
    </row>
    <row r="55" spans="1:58" x14ac:dyDescent="0.25">
      <c r="A55" s="134"/>
      <c r="B55" s="47">
        <f>D55-84</f>
        <v>43319</v>
      </c>
      <c r="C55" s="47">
        <f>D55-21</f>
        <v>43382</v>
      </c>
      <c r="D55" s="47">
        <v>43403</v>
      </c>
      <c r="E55" s="12">
        <v>43403</v>
      </c>
      <c r="F55" s="14" t="s">
        <v>358</v>
      </c>
      <c r="G55" s="17" t="s">
        <v>194</v>
      </c>
      <c r="H55" s="9" t="s">
        <v>170</v>
      </c>
      <c r="I55" s="9" t="s">
        <v>273</v>
      </c>
      <c r="J55" s="9" t="s">
        <v>171</v>
      </c>
      <c r="K55" s="16" t="s">
        <v>172</v>
      </c>
      <c r="L55" s="51" t="s">
        <v>173</v>
      </c>
      <c r="M55" s="9" t="s">
        <v>359</v>
      </c>
      <c r="N55" s="26" t="s">
        <v>174</v>
      </c>
      <c r="O55" s="26" t="s">
        <v>194</v>
      </c>
      <c r="P55" s="9" t="s">
        <v>68</v>
      </c>
      <c r="Q55" s="9" t="s">
        <v>229</v>
      </c>
      <c r="S55" s="9"/>
      <c r="T55" s="9"/>
      <c r="U55" s="9"/>
      <c r="V55" s="9"/>
      <c r="W55" s="9"/>
      <c r="X55" s="96"/>
      <c r="Y55" s="64"/>
      <c r="Z55" s="64"/>
      <c r="AA55" s="64"/>
      <c r="AB55" s="64"/>
      <c r="AC55" s="64"/>
    </row>
    <row r="56" spans="1:58" x14ac:dyDescent="0.25">
      <c r="A56" s="55" t="s">
        <v>32</v>
      </c>
      <c r="B56" s="61"/>
      <c r="C56" s="61"/>
      <c r="D56" s="61"/>
      <c r="E56" s="57"/>
      <c r="F56" s="58"/>
      <c r="G56" s="59"/>
      <c r="H56" s="59"/>
      <c r="I56" s="59"/>
      <c r="J56" s="59"/>
      <c r="K56" s="60"/>
      <c r="L56" s="59"/>
      <c r="M56" s="59"/>
      <c r="N56" s="57"/>
      <c r="O56" s="57"/>
      <c r="P56" s="59"/>
      <c r="Q56" s="59"/>
      <c r="R56" s="59"/>
      <c r="S56" s="59"/>
      <c r="T56" s="59"/>
      <c r="U56" s="59"/>
      <c r="V56" s="59"/>
      <c r="W56" s="59"/>
      <c r="X56" s="126"/>
      <c r="Y56" s="64"/>
      <c r="Z56" s="64"/>
      <c r="AA56" s="64"/>
      <c r="AB56" s="64"/>
      <c r="AC56" s="64"/>
    </row>
    <row r="57" spans="1:58" x14ac:dyDescent="0.25">
      <c r="A57" s="134"/>
      <c r="B57" s="90"/>
      <c r="C57" s="90"/>
      <c r="D57" s="90"/>
      <c r="E57" s="90"/>
      <c r="F57" s="90"/>
      <c r="G57" s="90"/>
      <c r="H57" s="90"/>
      <c r="I57" s="90"/>
      <c r="J57" s="90"/>
      <c r="K57" s="90"/>
      <c r="L57" s="90"/>
      <c r="M57" s="90"/>
      <c r="N57" s="90"/>
      <c r="O57" s="90"/>
      <c r="P57" s="90"/>
      <c r="Q57" s="90"/>
      <c r="R57" s="90"/>
      <c r="S57" s="90"/>
      <c r="T57" s="90"/>
      <c r="U57" s="90"/>
      <c r="V57" s="90"/>
      <c r="W57" s="90"/>
      <c r="X57" s="126"/>
      <c r="Y57" s="96"/>
      <c r="Z57" s="2"/>
      <c r="AA57" s="2"/>
      <c r="AB57" s="2"/>
      <c r="AC57" s="2"/>
      <c r="AD57" s="149"/>
      <c r="AE57" s="149"/>
      <c r="AF57" s="149"/>
      <c r="AG57" s="149"/>
      <c r="AH57" s="149"/>
      <c r="AI57" s="149"/>
      <c r="AJ57" s="149"/>
      <c r="AK57" s="149"/>
      <c r="AL57" s="149"/>
      <c r="AM57" s="149"/>
      <c r="AN57" s="149"/>
      <c r="AO57" s="149"/>
      <c r="AP57" s="149"/>
      <c r="AQ57" s="149"/>
      <c r="AR57" s="149"/>
      <c r="AS57" s="149"/>
    </row>
    <row r="58" spans="1:58" x14ac:dyDescent="0.25">
      <c r="A58" s="148"/>
      <c r="B58" s="143">
        <f t="shared" ref="B58" si="2">C58-21</f>
        <v>43385</v>
      </c>
      <c r="C58" s="143">
        <v>43406</v>
      </c>
      <c r="D58" s="144">
        <v>43406</v>
      </c>
      <c r="E58" s="15">
        <v>43771</v>
      </c>
      <c r="F58" s="9"/>
      <c r="G58" s="9" t="s">
        <v>193</v>
      </c>
      <c r="H58" s="9" t="s">
        <v>182</v>
      </c>
      <c r="I58" s="9" t="s">
        <v>183</v>
      </c>
      <c r="J58" s="9" t="s">
        <v>88</v>
      </c>
      <c r="K58" s="16" t="s">
        <v>92</v>
      </c>
      <c r="L58" s="51" t="s">
        <v>89</v>
      </c>
      <c r="M58" s="9" t="s">
        <v>184</v>
      </c>
      <c r="N58" s="18">
        <v>800</v>
      </c>
      <c r="O58" s="18"/>
      <c r="P58" s="9"/>
      <c r="Q58" s="9" t="s">
        <v>228</v>
      </c>
      <c r="R58" s="9"/>
      <c r="S58" s="9" t="s">
        <v>215</v>
      </c>
      <c r="T58" s="9"/>
      <c r="U58" s="9" t="s">
        <v>215</v>
      </c>
      <c r="V58" s="9"/>
      <c r="W58" s="9"/>
      <c r="X58" s="97" t="s">
        <v>196</v>
      </c>
      <c r="Y58" s="64"/>
      <c r="Z58" s="64"/>
      <c r="AA58" s="64"/>
      <c r="AB58" s="64"/>
      <c r="AC58" s="64"/>
    </row>
    <row r="59" spans="1:58" x14ac:dyDescent="0.25">
      <c r="A59" s="55" t="s">
        <v>33</v>
      </c>
      <c r="B59" s="61"/>
      <c r="C59" s="61"/>
      <c r="D59" s="61"/>
      <c r="E59" s="57"/>
      <c r="F59" s="58"/>
      <c r="G59" s="59"/>
      <c r="H59" s="59"/>
      <c r="I59" s="59"/>
      <c r="J59" s="59"/>
      <c r="K59" s="60"/>
      <c r="L59" s="59"/>
      <c r="M59" s="59"/>
      <c r="N59" s="57"/>
      <c r="O59" s="57"/>
      <c r="P59" s="59"/>
      <c r="Q59" s="59"/>
      <c r="R59" s="59"/>
      <c r="S59" s="59"/>
      <c r="T59" s="59"/>
      <c r="U59" s="59"/>
      <c r="V59" s="59"/>
      <c r="W59" s="59"/>
      <c r="X59" s="126"/>
      <c r="Y59" s="64"/>
      <c r="Z59" s="64"/>
      <c r="AA59" s="64"/>
      <c r="AB59" s="64"/>
      <c r="AC59" s="64"/>
    </row>
    <row r="60" spans="1:58" x14ac:dyDescent="0.25">
      <c r="A60" s="134"/>
      <c r="B60" s="90"/>
      <c r="C60" s="90"/>
      <c r="D60" s="90"/>
      <c r="E60" s="90"/>
      <c r="F60" s="90"/>
      <c r="G60" s="90"/>
      <c r="H60" s="90"/>
      <c r="I60" s="90"/>
      <c r="J60" s="90"/>
      <c r="K60" s="90"/>
      <c r="L60" s="90"/>
      <c r="M60" s="90"/>
      <c r="N60" s="90"/>
      <c r="O60" s="90"/>
      <c r="P60" s="90"/>
      <c r="Q60" s="90"/>
      <c r="R60" s="90"/>
      <c r="S60" s="90"/>
      <c r="T60" s="90"/>
      <c r="U60" s="90"/>
      <c r="V60" s="90"/>
      <c r="W60" s="90"/>
      <c r="X60" s="131"/>
      <c r="Y60" s="64"/>
      <c r="Z60" s="64"/>
      <c r="AA60" s="64"/>
      <c r="AB60" s="64"/>
      <c r="AC60" s="64"/>
    </row>
    <row r="61" spans="1:58" x14ac:dyDescent="0.25">
      <c r="A61" s="136"/>
      <c r="B61" s="130"/>
      <c r="C61" s="130"/>
      <c r="D61" s="130"/>
      <c r="E61" s="130"/>
      <c r="F61" s="130"/>
      <c r="G61" s="130"/>
      <c r="H61" s="130"/>
      <c r="I61" s="130"/>
      <c r="J61" s="130"/>
      <c r="K61" s="130"/>
      <c r="L61" s="130"/>
      <c r="M61" s="130"/>
      <c r="N61" s="130"/>
      <c r="O61" s="130"/>
      <c r="P61" s="130"/>
      <c r="Q61" s="130"/>
      <c r="R61" s="130"/>
      <c r="S61" s="130"/>
      <c r="T61" s="130"/>
      <c r="U61" s="130"/>
      <c r="V61" s="130"/>
      <c r="W61" s="130"/>
      <c r="X61" s="30"/>
      <c r="Y61" s="64"/>
      <c r="Z61" s="64"/>
      <c r="AA61" s="64"/>
      <c r="AB61" s="64"/>
      <c r="AC61" s="64"/>
    </row>
    <row r="62" spans="1:58" x14ac:dyDescent="0.25">
      <c r="Y62" s="64"/>
      <c r="Z62" s="64"/>
      <c r="AA62" s="64"/>
      <c r="AB62" s="64"/>
      <c r="AC62" s="64"/>
    </row>
    <row r="63" spans="1:58" x14ac:dyDescent="0.25">
      <c r="Y63" s="64"/>
      <c r="Z63" s="64"/>
      <c r="AA63" s="64"/>
      <c r="AB63" s="64"/>
      <c r="AC63" s="64"/>
    </row>
    <row r="64" spans="1:58" x14ac:dyDescent="0.25">
      <c r="Y64" s="64"/>
      <c r="Z64" s="64"/>
      <c r="AA64" s="64"/>
      <c r="AB64" s="64"/>
      <c r="AC64" s="64"/>
    </row>
    <row r="65" spans="25:29" x14ac:dyDescent="0.25">
      <c r="Y65" s="64"/>
      <c r="Z65" s="64"/>
      <c r="AA65" s="64"/>
      <c r="AB65" s="64"/>
      <c r="AC65" s="64"/>
    </row>
    <row r="66" spans="25:29" x14ac:dyDescent="0.25">
      <c r="Y66" s="64"/>
      <c r="Z66" s="64"/>
      <c r="AA66" s="64"/>
      <c r="AB66" s="64"/>
      <c r="AC66" s="64"/>
    </row>
    <row r="67" spans="25:29" x14ac:dyDescent="0.25">
      <c r="Y67" s="64"/>
      <c r="Z67" s="64"/>
      <c r="AA67" s="64"/>
      <c r="AB67" s="64"/>
      <c r="AC67" s="64"/>
    </row>
    <row r="68" spans="25:29" x14ac:dyDescent="0.25">
      <c r="Y68" s="64"/>
      <c r="Z68" s="64"/>
      <c r="AA68" s="64"/>
      <c r="AB68" s="64"/>
      <c r="AC68" s="64"/>
    </row>
    <row r="69" spans="25:29" x14ac:dyDescent="0.25">
      <c r="Y69" s="64"/>
      <c r="Z69" s="64"/>
      <c r="AA69" s="64"/>
      <c r="AB69" s="64"/>
      <c r="AC69" s="64"/>
    </row>
    <row r="70" spans="25:29" x14ac:dyDescent="0.25">
      <c r="Y70" s="64"/>
      <c r="Z70" s="64"/>
      <c r="AA70" s="64"/>
      <c r="AB70" s="64"/>
      <c r="AC70" s="64"/>
    </row>
    <row r="71" spans="25:29" x14ac:dyDescent="0.25">
      <c r="Y71" s="64"/>
      <c r="Z71" s="64"/>
      <c r="AA71" s="64"/>
      <c r="AB71" s="64"/>
      <c r="AC71" s="64"/>
    </row>
    <row r="72" spans="25:29" x14ac:dyDescent="0.25">
      <c r="Y72" s="64"/>
      <c r="Z72" s="64"/>
      <c r="AA72" s="64"/>
      <c r="AB72" s="64"/>
      <c r="AC72" s="64"/>
    </row>
    <row r="73" spans="25:29" x14ac:dyDescent="0.25">
      <c r="Y73" s="64"/>
      <c r="Z73" s="64"/>
      <c r="AA73" s="64"/>
      <c r="AB73" s="64"/>
      <c r="AC73" s="64"/>
    </row>
    <row r="74" spans="25:29" x14ac:dyDescent="0.25">
      <c r="Y74" s="64"/>
      <c r="Z74" s="64"/>
      <c r="AA74" s="64"/>
      <c r="AB74" s="64"/>
      <c r="AC74" s="64"/>
    </row>
    <row r="75" spans="25:29" x14ac:dyDescent="0.25">
      <c r="Y75" s="64"/>
      <c r="Z75" s="64"/>
      <c r="AA75" s="64"/>
      <c r="AB75" s="64"/>
      <c r="AC75" s="64"/>
    </row>
    <row r="76" spans="25:29" x14ac:dyDescent="0.25">
      <c r="Y76" s="64"/>
      <c r="Z76" s="64"/>
      <c r="AA76" s="64"/>
      <c r="AB76" s="64"/>
      <c r="AC76" s="64"/>
    </row>
    <row r="77" spans="25:29" x14ac:dyDescent="0.25">
      <c r="Y77" s="64"/>
      <c r="Z77" s="64"/>
      <c r="AA77" s="64"/>
      <c r="AB77" s="64"/>
      <c r="AC77" s="64"/>
    </row>
    <row r="78" spans="25:29" x14ac:dyDescent="0.25">
      <c r="Y78" s="64"/>
      <c r="Z78" s="64"/>
      <c r="AA78" s="64"/>
      <c r="AB78" s="64"/>
      <c r="AC78" s="64"/>
    </row>
    <row r="79" spans="25:29" x14ac:dyDescent="0.25">
      <c r="Y79" s="64"/>
      <c r="Z79" s="64"/>
      <c r="AA79" s="64"/>
      <c r="AB79" s="64"/>
      <c r="AC79" s="64"/>
    </row>
    <row r="80" spans="25:29" x14ac:dyDescent="0.25">
      <c r="Y80" s="64"/>
      <c r="Z80" s="64"/>
      <c r="AA80" s="64"/>
      <c r="AB80" s="64"/>
      <c r="AC80" s="64"/>
    </row>
    <row r="81" spans="25:29" x14ac:dyDescent="0.25">
      <c r="Y81" s="64"/>
      <c r="Z81" s="64"/>
      <c r="AA81" s="64"/>
      <c r="AB81" s="64"/>
      <c r="AC81" s="64"/>
    </row>
    <row r="82" spans="25:29" x14ac:dyDescent="0.25">
      <c r="Y82" s="64"/>
      <c r="Z82" s="64"/>
      <c r="AA82" s="64"/>
      <c r="AB82" s="64"/>
      <c r="AC82" s="64"/>
    </row>
    <row r="83" spans="25:29" x14ac:dyDescent="0.25">
      <c r="Y83" s="64"/>
      <c r="Z83" s="64"/>
      <c r="AA83" s="64"/>
      <c r="AB83" s="64"/>
      <c r="AC83" s="64"/>
    </row>
    <row r="84" spans="25:29" x14ac:dyDescent="0.25">
      <c r="Y84" s="64"/>
      <c r="Z84" s="64"/>
      <c r="AA84" s="64"/>
      <c r="AB84" s="64"/>
      <c r="AC84" s="64"/>
    </row>
    <row r="85" spans="25:29" x14ac:dyDescent="0.25">
      <c r="Y85" s="64"/>
      <c r="Z85" s="64"/>
      <c r="AA85" s="64"/>
      <c r="AB85" s="64"/>
      <c r="AC85" s="64"/>
    </row>
    <row r="86" spans="25:29" x14ac:dyDescent="0.25">
      <c r="Y86" s="64"/>
      <c r="Z86" s="64"/>
      <c r="AA86" s="64"/>
      <c r="AB86" s="64"/>
      <c r="AC86" s="64"/>
    </row>
    <row r="87" spans="25:29" x14ac:dyDescent="0.25">
      <c r="Y87" s="64"/>
      <c r="Z87" s="64"/>
      <c r="AA87" s="64"/>
      <c r="AB87" s="64"/>
      <c r="AC87" s="64"/>
    </row>
    <row r="88" spans="25:29" x14ac:dyDescent="0.25">
      <c r="Y88" s="64"/>
      <c r="Z88" s="64"/>
      <c r="AA88" s="64"/>
      <c r="AB88" s="64"/>
      <c r="AC88" s="64"/>
    </row>
    <row r="89" spans="25:29" x14ac:dyDescent="0.25">
      <c r="Y89" s="64"/>
      <c r="Z89" s="64"/>
      <c r="AA89" s="64"/>
      <c r="AB89" s="64"/>
      <c r="AC89" s="64"/>
    </row>
    <row r="90" spans="25:29" x14ac:dyDescent="0.25">
      <c r="Y90" s="64"/>
      <c r="Z90" s="64"/>
      <c r="AA90" s="64"/>
      <c r="AB90" s="64"/>
      <c r="AC90" s="64"/>
    </row>
    <row r="91" spans="25:29" x14ac:dyDescent="0.25">
      <c r="Y91" s="64"/>
      <c r="Z91" s="64"/>
      <c r="AA91" s="64"/>
      <c r="AB91" s="64"/>
      <c r="AC91" s="64"/>
    </row>
    <row r="92" spans="25:29" x14ac:dyDescent="0.25">
      <c r="Y92" s="64"/>
      <c r="Z92" s="64"/>
      <c r="AA92" s="64"/>
      <c r="AB92" s="64"/>
      <c r="AC92" s="64"/>
    </row>
    <row r="93" spans="25:29" x14ac:dyDescent="0.25">
      <c r="Y93" s="64"/>
      <c r="Z93" s="64"/>
      <c r="AA93" s="64"/>
      <c r="AB93" s="64"/>
      <c r="AC93" s="64"/>
    </row>
    <row r="94" spans="25:29" x14ac:dyDescent="0.25">
      <c r="Y94" s="64"/>
      <c r="Z94" s="64"/>
      <c r="AA94" s="64"/>
      <c r="AB94" s="64"/>
      <c r="AC94" s="64"/>
    </row>
    <row r="95" spans="25:29" x14ac:dyDescent="0.25">
      <c r="Y95" s="64"/>
      <c r="Z95" s="64"/>
      <c r="AA95" s="64"/>
      <c r="AB95" s="64"/>
      <c r="AC95" s="64"/>
    </row>
    <row r="96" spans="25:29" x14ac:dyDescent="0.25">
      <c r="Y96" s="64"/>
      <c r="Z96" s="64"/>
      <c r="AA96" s="64"/>
      <c r="AB96" s="64"/>
      <c r="AC96" s="64"/>
    </row>
    <row r="97" spans="25:29" x14ac:dyDescent="0.25">
      <c r="Y97" s="64"/>
      <c r="Z97" s="64"/>
      <c r="AA97" s="64"/>
      <c r="AB97" s="64"/>
      <c r="AC97" s="64"/>
    </row>
    <row r="98" spans="25:29" x14ac:dyDescent="0.25">
      <c r="Y98" s="64"/>
      <c r="Z98" s="64"/>
      <c r="AA98" s="64"/>
      <c r="AB98" s="64"/>
      <c r="AC98" s="64"/>
    </row>
    <row r="99" spans="25:29" x14ac:dyDescent="0.25">
      <c r="Y99" s="64"/>
      <c r="Z99" s="64"/>
      <c r="AA99" s="64"/>
      <c r="AB99" s="64"/>
      <c r="AC99" s="64"/>
    </row>
    <row r="100" spans="25:29" x14ac:dyDescent="0.25">
      <c r="Y100" s="64"/>
      <c r="Z100" s="64"/>
      <c r="AA100" s="64"/>
      <c r="AB100" s="64"/>
      <c r="AC100" s="64"/>
    </row>
    <row r="101" spans="25:29" x14ac:dyDescent="0.25">
      <c r="Y101" s="64"/>
      <c r="Z101" s="64"/>
      <c r="AA101" s="64"/>
      <c r="AB101" s="64"/>
      <c r="AC101" s="64"/>
    </row>
    <row r="102" spans="25:29" x14ac:dyDescent="0.25">
      <c r="Y102" s="64"/>
      <c r="Z102" s="64"/>
      <c r="AA102" s="64"/>
      <c r="AB102" s="64"/>
      <c r="AC102" s="64"/>
    </row>
    <row r="103" spans="25:29" x14ac:dyDescent="0.25">
      <c r="Y103" s="64"/>
      <c r="Z103" s="64"/>
      <c r="AA103" s="64"/>
      <c r="AB103" s="64"/>
      <c r="AC103" s="64"/>
    </row>
    <row r="104" spans="25:29" x14ac:dyDescent="0.25">
      <c r="Y104" s="64"/>
      <c r="Z104" s="64"/>
      <c r="AA104" s="64"/>
      <c r="AB104" s="64"/>
      <c r="AC104" s="64"/>
    </row>
    <row r="105" spans="25:29" x14ac:dyDescent="0.25">
      <c r="Y105" s="64"/>
      <c r="Z105" s="64"/>
      <c r="AA105" s="64"/>
      <c r="AB105" s="64"/>
      <c r="AC105" s="64"/>
    </row>
    <row r="106" spans="25:29" x14ac:dyDescent="0.25">
      <c r="Y106" s="64"/>
      <c r="Z106" s="64"/>
      <c r="AA106" s="64"/>
      <c r="AB106" s="64"/>
      <c r="AC106" s="64"/>
    </row>
    <row r="107" spans="25:29" x14ac:dyDescent="0.25">
      <c r="Y107" s="64"/>
      <c r="Z107" s="64"/>
      <c r="AA107" s="64"/>
      <c r="AB107" s="64"/>
      <c r="AC107" s="64"/>
    </row>
    <row r="108" spans="25:29" x14ac:dyDescent="0.25">
      <c r="Y108" s="64"/>
      <c r="Z108" s="64"/>
      <c r="AA108" s="64"/>
      <c r="AB108" s="64"/>
      <c r="AC108" s="64"/>
    </row>
    <row r="109" spans="25:29" x14ac:dyDescent="0.25">
      <c r="Y109" s="64"/>
      <c r="Z109" s="64"/>
      <c r="AA109" s="64"/>
      <c r="AB109" s="64"/>
      <c r="AC109" s="64"/>
    </row>
    <row r="110" spans="25:29" x14ac:dyDescent="0.25">
      <c r="Y110" s="64"/>
      <c r="Z110" s="64"/>
      <c r="AA110" s="64"/>
      <c r="AB110" s="64"/>
      <c r="AC110" s="64"/>
    </row>
    <row r="111" spans="25:29" x14ac:dyDescent="0.25">
      <c r="Y111" s="64"/>
      <c r="Z111" s="64"/>
      <c r="AA111" s="64"/>
      <c r="AB111" s="64"/>
      <c r="AC111" s="64"/>
    </row>
    <row r="112" spans="25:29" x14ac:dyDescent="0.25">
      <c r="Y112" s="64"/>
      <c r="Z112" s="64"/>
      <c r="AA112" s="64"/>
      <c r="AB112" s="64"/>
      <c r="AC112" s="64"/>
    </row>
    <row r="113" spans="25:29" x14ac:dyDescent="0.25">
      <c r="Y113" s="64"/>
      <c r="Z113" s="64"/>
      <c r="AA113" s="64"/>
      <c r="AB113" s="64"/>
      <c r="AC113" s="64"/>
    </row>
    <row r="114" spans="25:29" x14ac:dyDescent="0.25">
      <c r="Y114" s="64"/>
      <c r="Z114" s="64"/>
      <c r="AA114" s="64"/>
      <c r="AB114" s="64"/>
      <c r="AC114" s="64"/>
    </row>
    <row r="115" spans="25:29" x14ac:dyDescent="0.25">
      <c r="Y115" s="64"/>
      <c r="Z115" s="64"/>
      <c r="AA115" s="64"/>
      <c r="AB115" s="64"/>
      <c r="AC115" s="64"/>
    </row>
    <row r="116" spans="25:29" x14ac:dyDescent="0.25">
      <c r="Y116" s="64"/>
      <c r="Z116" s="64"/>
      <c r="AA116" s="64"/>
      <c r="AB116" s="64"/>
      <c r="AC116" s="64"/>
    </row>
    <row r="117" spans="25:29" x14ac:dyDescent="0.25">
      <c r="Y117" s="64"/>
      <c r="Z117" s="64"/>
      <c r="AA117" s="64"/>
      <c r="AB117" s="64"/>
      <c r="AC117" s="64"/>
    </row>
    <row r="118" spans="25:29" x14ac:dyDescent="0.25">
      <c r="Y118" s="64"/>
      <c r="Z118" s="64"/>
      <c r="AA118" s="64"/>
      <c r="AB118" s="64"/>
      <c r="AC118" s="64"/>
    </row>
    <row r="119" spans="25:29" x14ac:dyDescent="0.25">
      <c r="Y119" s="64"/>
      <c r="Z119" s="64"/>
      <c r="AA119" s="64"/>
      <c r="AB119" s="64"/>
      <c r="AC119" s="64"/>
    </row>
    <row r="120" spans="25:29" x14ac:dyDescent="0.25">
      <c r="Y120" s="64"/>
      <c r="Z120" s="64"/>
      <c r="AA120" s="64"/>
      <c r="AB120" s="64"/>
      <c r="AC120" s="64"/>
    </row>
    <row r="121" spans="25:29" x14ac:dyDescent="0.25">
      <c r="Y121" s="64"/>
      <c r="Z121" s="64"/>
      <c r="AA121" s="64"/>
      <c r="AB121" s="64"/>
      <c r="AC121" s="64"/>
    </row>
    <row r="122" spans="25:29" x14ac:dyDescent="0.25">
      <c r="Y122" s="64"/>
      <c r="Z122" s="64"/>
      <c r="AA122" s="64"/>
      <c r="AB122" s="64"/>
      <c r="AC122" s="64"/>
    </row>
    <row r="123" spans="25:29" x14ac:dyDescent="0.25">
      <c r="Y123" s="64"/>
      <c r="Z123" s="64"/>
      <c r="AA123" s="64"/>
      <c r="AB123" s="64"/>
      <c r="AC123" s="64"/>
    </row>
    <row r="124" spans="25:29" x14ac:dyDescent="0.25">
      <c r="Y124" s="64"/>
      <c r="Z124" s="64"/>
      <c r="AA124" s="64"/>
      <c r="AB124" s="64"/>
      <c r="AC124" s="64"/>
    </row>
    <row r="125" spans="25:29" x14ac:dyDescent="0.25">
      <c r="Y125" s="64"/>
      <c r="Z125" s="64"/>
      <c r="AA125" s="64"/>
      <c r="AB125" s="64"/>
      <c r="AC125" s="64"/>
    </row>
    <row r="126" spans="25:29" x14ac:dyDescent="0.25">
      <c r="Y126" s="64"/>
      <c r="Z126" s="64"/>
      <c r="AA126" s="64"/>
      <c r="AB126" s="64"/>
      <c r="AC126" s="64"/>
    </row>
    <row r="127" spans="25:29" x14ac:dyDescent="0.25">
      <c r="Y127" s="64"/>
      <c r="Z127" s="64"/>
      <c r="AA127" s="64"/>
      <c r="AB127" s="64"/>
      <c r="AC127" s="64"/>
    </row>
    <row r="128" spans="25:29" x14ac:dyDescent="0.25">
      <c r="Y128" s="64"/>
      <c r="Z128" s="64"/>
      <c r="AA128" s="64"/>
      <c r="AB128" s="64"/>
      <c r="AC128" s="64"/>
    </row>
    <row r="129" spans="25:29" x14ac:dyDescent="0.25">
      <c r="Y129" s="64"/>
      <c r="Z129" s="64"/>
      <c r="AA129" s="64"/>
      <c r="AB129" s="64"/>
      <c r="AC129" s="64"/>
    </row>
    <row r="130" spans="25:29" x14ac:dyDescent="0.25">
      <c r="Y130" s="64"/>
      <c r="Z130" s="64"/>
      <c r="AA130" s="64"/>
      <c r="AB130" s="64"/>
      <c r="AC130" s="64"/>
    </row>
    <row r="131" spans="25:29" x14ac:dyDescent="0.25">
      <c r="Y131" s="64"/>
      <c r="Z131" s="64"/>
      <c r="AA131" s="64"/>
      <c r="AB131" s="64"/>
      <c r="AC131" s="64"/>
    </row>
    <row r="132" spans="25:29" x14ac:dyDescent="0.25">
      <c r="Y132" s="64"/>
      <c r="Z132" s="64"/>
      <c r="AA132" s="64"/>
      <c r="AB132" s="64"/>
      <c r="AC132" s="64"/>
    </row>
    <row r="133" spans="25:29" x14ac:dyDescent="0.25">
      <c r="Y133" s="64"/>
      <c r="Z133" s="64"/>
      <c r="AA133" s="64"/>
      <c r="AB133" s="64"/>
      <c r="AC133" s="64"/>
    </row>
    <row r="134" spans="25:29" x14ac:dyDescent="0.25">
      <c r="Y134" s="64"/>
      <c r="Z134" s="64"/>
      <c r="AA134" s="64"/>
      <c r="AB134" s="64"/>
      <c r="AC134" s="64"/>
    </row>
    <row r="135" spans="25:29" x14ac:dyDescent="0.25">
      <c r="Y135" s="64"/>
      <c r="Z135" s="64"/>
      <c r="AA135" s="64"/>
      <c r="AB135" s="64"/>
      <c r="AC135" s="64"/>
    </row>
    <row r="136" spans="25:29" x14ac:dyDescent="0.25">
      <c r="Y136" s="64"/>
      <c r="Z136" s="64"/>
      <c r="AA136" s="64"/>
      <c r="AB136" s="64"/>
      <c r="AC136" s="64"/>
    </row>
    <row r="137" spans="25:29" x14ac:dyDescent="0.25">
      <c r="Y137" s="64"/>
      <c r="Z137" s="64"/>
      <c r="AA137" s="64"/>
      <c r="AB137" s="64"/>
      <c r="AC137" s="64"/>
    </row>
    <row r="138" spans="25:29" x14ac:dyDescent="0.25">
      <c r="Y138" s="64"/>
      <c r="Z138" s="64"/>
      <c r="AA138" s="64"/>
      <c r="AB138" s="64"/>
      <c r="AC138" s="64"/>
    </row>
    <row r="139" spans="25:29" x14ac:dyDescent="0.25">
      <c r="Y139" s="64"/>
      <c r="Z139" s="64"/>
      <c r="AA139" s="64"/>
      <c r="AB139" s="64"/>
      <c r="AC139" s="64"/>
    </row>
    <row r="140" spans="25:29" x14ac:dyDescent="0.25">
      <c r="Y140" s="64"/>
      <c r="Z140" s="64"/>
      <c r="AA140" s="64"/>
      <c r="AB140" s="64"/>
      <c r="AC140" s="64"/>
    </row>
    <row r="141" spans="25:29" x14ac:dyDescent="0.25">
      <c r="Y141" s="64"/>
      <c r="Z141" s="64"/>
      <c r="AA141" s="64"/>
      <c r="AB141" s="64"/>
      <c r="AC141" s="64"/>
    </row>
    <row r="142" spans="25:29" x14ac:dyDescent="0.25">
      <c r="Y142" s="64"/>
      <c r="Z142" s="64"/>
      <c r="AA142" s="64"/>
      <c r="AB142" s="64"/>
      <c r="AC142" s="64"/>
    </row>
    <row r="143" spans="25:29" x14ac:dyDescent="0.25">
      <c r="Y143" s="64"/>
      <c r="Z143" s="64"/>
      <c r="AA143" s="64"/>
      <c r="AB143" s="64"/>
      <c r="AC143" s="64"/>
    </row>
    <row r="144" spans="25:29" x14ac:dyDescent="0.25">
      <c r="Y144" s="64"/>
      <c r="Z144" s="64"/>
      <c r="AA144" s="64"/>
      <c r="AB144" s="64"/>
      <c r="AC144" s="64"/>
    </row>
    <row r="145" spans="25:29" x14ac:dyDescent="0.25">
      <c r="Y145" s="64"/>
      <c r="Z145" s="64"/>
      <c r="AA145" s="64"/>
      <c r="AB145" s="64"/>
      <c r="AC145" s="64"/>
    </row>
    <row r="146" spans="25:29" x14ac:dyDescent="0.25">
      <c r="Y146" s="64"/>
      <c r="Z146" s="64"/>
      <c r="AA146" s="64"/>
      <c r="AB146" s="64"/>
      <c r="AC146" s="64"/>
    </row>
    <row r="147" spans="25:29" x14ac:dyDescent="0.25">
      <c r="Y147" s="64"/>
      <c r="Z147" s="64"/>
      <c r="AA147" s="64"/>
      <c r="AB147" s="64"/>
      <c r="AC147" s="64"/>
    </row>
    <row r="148" spans="25:29" x14ac:dyDescent="0.25">
      <c r="Y148" s="64"/>
      <c r="Z148" s="64"/>
      <c r="AA148" s="64"/>
      <c r="AB148" s="64"/>
      <c r="AC148" s="64"/>
    </row>
    <row r="149" spans="25:29" x14ac:dyDescent="0.25">
      <c r="Y149" s="64"/>
      <c r="Z149" s="64"/>
      <c r="AA149" s="64"/>
      <c r="AB149" s="64"/>
      <c r="AC149" s="64"/>
    </row>
    <row r="150" spans="25:29" x14ac:dyDescent="0.25">
      <c r="Y150" s="64"/>
      <c r="Z150" s="64"/>
      <c r="AA150" s="64"/>
      <c r="AB150" s="64"/>
      <c r="AC150" s="64"/>
    </row>
    <row r="151" spans="25:29" x14ac:dyDescent="0.25">
      <c r="Y151" s="64"/>
      <c r="Z151" s="64"/>
      <c r="AA151" s="64"/>
      <c r="AB151" s="64"/>
      <c r="AC151" s="64"/>
    </row>
    <row r="152" spans="25:29" x14ac:dyDescent="0.25">
      <c r="Y152" s="64"/>
      <c r="Z152" s="64"/>
      <c r="AA152" s="64"/>
      <c r="AB152" s="64"/>
      <c r="AC152" s="64"/>
    </row>
    <row r="153" spans="25:29" x14ac:dyDescent="0.25">
      <c r="Y153" s="64"/>
      <c r="Z153" s="64"/>
      <c r="AA153" s="64"/>
      <c r="AB153" s="64"/>
      <c r="AC153" s="64"/>
    </row>
    <row r="154" spans="25:29" x14ac:dyDescent="0.25">
      <c r="Y154" s="64"/>
      <c r="Z154" s="64"/>
      <c r="AA154" s="64"/>
      <c r="AB154" s="64"/>
      <c r="AC154" s="64"/>
    </row>
    <row r="155" spans="25:29" x14ac:dyDescent="0.25">
      <c r="Y155" s="64"/>
      <c r="Z155" s="64"/>
      <c r="AA155" s="64"/>
      <c r="AB155" s="64"/>
      <c r="AC155" s="64"/>
    </row>
    <row r="156" spans="25:29" x14ac:dyDescent="0.25">
      <c r="Y156" s="64"/>
      <c r="Z156" s="64"/>
      <c r="AA156" s="64"/>
      <c r="AB156" s="64"/>
      <c r="AC156" s="64"/>
    </row>
    <row r="157" spans="25:29" x14ac:dyDescent="0.25">
      <c r="Y157" s="64"/>
      <c r="Z157" s="64"/>
      <c r="AA157" s="64"/>
      <c r="AB157" s="64"/>
      <c r="AC157" s="64"/>
    </row>
    <row r="158" spans="25:29" x14ac:dyDescent="0.25">
      <c r="Y158" s="64"/>
      <c r="Z158" s="64"/>
      <c r="AA158" s="64"/>
      <c r="AB158" s="64"/>
      <c r="AC158" s="64"/>
    </row>
    <row r="159" spans="25:29" x14ac:dyDescent="0.25">
      <c r="Y159" s="64"/>
      <c r="Z159" s="64"/>
      <c r="AA159" s="64"/>
      <c r="AB159" s="64"/>
      <c r="AC159" s="64"/>
    </row>
    <row r="160" spans="25:29" x14ac:dyDescent="0.25">
      <c r="Y160" s="64"/>
      <c r="Z160" s="64"/>
      <c r="AA160" s="64"/>
      <c r="AB160" s="64"/>
      <c r="AC160" s="64"/>
    </row>
    <row r="161" spans="25:29" x14ac:dyDescent="0.25">
      <c r="Y161" s="64"/>
      <c r="Z161" s="64"/>
      <c r="AA161" s="64"/>
      <c r="AB161" s="64"/>
      <c r="AC161" s="64"/>
    </row>
    <row r="162" spans="25:29" x14ac:dyDescent="0.25">
      <c r="Y162" s="64"/>
      <c r="Z162" s="64"/>
      <c r="AA162" s="64"/>
      <c r="AB162" s="64"/>
      <c r="AC162" s="64"/>
    </row>
    <row r="163" spans="25:29" x14ac:dyDescent="0.25">
      <c r="Y163" s="64"/>
      <c r="Z163" s="64"/>
      <c r="AA163" s="64"/>
      <c r="AB163" s="64"/>
      <c r="AC163" s="64"/>
    </row>
    <row r="164" spans="25:29" x14ac:dyDescent="0.25">
      <c r="Y164" s="64"/>
      <c r="Z164" s="64"/>
      <c r="AA164" s="64"/>
      <c r="AB164" s="64"/>
      <c r="AC164" s="64"/>
    </row>
    <row r="165" spans="25:29" x14ac:dyDescent="0.25">
      <c r="Y165" s="64"/>
      <c r="Z165" s="64"/>
      <c r="AA165" s="64"/>
      <c r="AB165" s="64"/>
      <c r="AC165" s="64"/>
    </row>
    <row r="166" spans="25:29" x14ac:dyDescent="0.25">
      <c r="Y166" s="64"/>
      <c r="Z166" s="64"/>
      <c r="AA166" s="64"/>
      <c r="AB166" s="64"/>
      <c r="AC166" s="64"/>
    </row>
    <row r="167" spans="25:29" x14ac:dyDescent="0.25">
      <c r="Y167" s="64"/>
      <c r="Z167" s="64"/>
      <c r="AA167" s="64"/>
      <c r="AB167" s="64"/>
      <c r="AC167" s="64"/>
    </row>
    <row r="168" spans="25:29" x14ac:dyDescent="0.25">
      <c r="Y168" s="64"/>
      <c r="Z168" s="64"/>
      <c r="AA168" s="64"/>
      <c r="AB168" s="64"/>
      <c r="AC168" s="64"/>
    </row>
    <row r="169" spans="25:29" x14ac:dyDescent="0.25">
      <c r="Y169" s="64"/>
      <c r="Z169" s="64"/>
      <c r="AA169" s="64"/>
      <c r="AB169" s="64"/>
      <c r="AC169" s="64"/>
    </row>
    <row r="170" spans="25:29" x14ac:dyDescent="0.25">
      <c r="Y170" s="64"/>
      <c r="Z170" s="64"/>
      <c r="AA170" s="64"/>
      <c r="AB170" s="64"/>
      <c r="AC170" s="64"/>
    </row>
    <row r="171" spans="25:29" x14ac:dyDescent="0.25">
      <c r="Y171" s="64"/>
      <c r="Z171" s="64"/>
      <c r="AA171" s="64"/>
      <c r="AB171" s="64"/>
      <c r="AC171" s="64"/>
    </row>
    <row r="172" spans="25:29" x14ac:dyDescent="0.25">
      <c r="Y172" s="64"/>
      <c r="Z172" s="64"/>
      <c r="AA172" s="64"/>
      <c r="AB172" s="64"/>
      <c r="AC172" s="64"/>
    </row>
    <row r="173" spans="25:29" x14ac:dyDescent="0.25">
      <c r="Y173" s="64"/>
      <c r="Z173" s="64"/>
      <c r="AA173" s="64"/>
      <c r="AB173" s="64"/>
      <c r="AC173" s="64"/>
    </row>
    <row r="174" spans="25:29" x14ac:dyDescent="0.25">
      <c r="Y174" s="64"/>
      <c r="Z174" s="64"/>
      <c r="AA174" s="64"/>
      <c r="AB174" s="64"/>
      <c r="AC174" s="64"/>
    </row>
    <row r="175" spans="25:29" x14ac:dyDescent="0.25">
      <c r="Y175" s="64"/>
      <c r="Z175" s="64"/>
      <c r="AA175" s="64"/>
      <c r="AB175" s="64"/>
      <c r="AC175" s="64"/>
    </row>
    <row r="176" spans="25:29" x14ac:dyDescent="0.25">
      <c r="Y176" s="64"/>
      <c r="Z176" s="64"/>
      <c r="AA176" s="64"/>
      <c r="AB176" s="64"/>
      <c r="AC176" s="64"/>
    </row>
    <row r="177" spans="25:29" x14ac:dyDescent="0.25">
      <c r="Y177" s="64"/>
      <c r="Z177" s="64"/>
      <c r="AA177" s="64"/>
      <c r="AB177" s="64"/>
      <c r="AC177" s="64"/>
    </row>
    <row r="178" spans="25:29" x14ac:dyDescent="0.25">
      <c r="Y178" s="64"/>
      <c r="Z178" s="64"/>
      <c r="AA178" s="64"/>
      <c r="AB178" s="64"/>
      <c r="AC178" s="64"/>
    </row>
    <row r="179" spans="25:29" x14ac:dyDescent="0.25">
      <c r="Y179" s="64"/>
      <c r="Z179" s="64"/>
      <c r="AA179" s="64"/>
      <c r="AB179" s="64"/>
      <c r="AC179" s="64"/>
    </row>
    <row r="180" spans="25:29" x14ac:dyDescent="0.25">
      <c r="Y180" s="64"/>
      <c r="Z180" s="64"/>
      <c r="AA180" s="64"/>
      <c r="AB180" s="64"/>
      <c r="AC180" s="64"/>
    </row>
    <row r="181" spans="25:29" x14ac:dyDescent="0.25">
      <c r="Y181" s="64"/>
      <c r="Z181" s="64"/>
      <c r="AA181" s="64"/>
      <c r="AB181" s="64"/>
      <c r="AC181" s="64"/>
    </row>
    <row r="182" spans="25:29" x14ac:dyDescent="0.25">
      <c r="Y182" s="64"/>
      <c r="Z182" s="64"/>
      <c r="AA182" s="64"/>
      <c r="AB182" s="64"/>
      <c r="AC182" s="64"/>
    </row>
    <row r="183" spans="25:29" x14ac:dyDescent="0.25">
      <c r="Y183" s="64"/>
      <c r="Z183" s="64"/>
      <c r="AA183" s="64"/>
      <c r="AB183" s="64"/>
      <c r="AC183" s="64"/>
    </row>
    <row r="184" spans="25:29" x14ac:dyDescent="0.25">
      <c r="Y184" s="64"/>
      <c r="Z184" s="64"/>
      <c r="AA184" s="64"/>
      <c r="AB184" s="64"/>
      <c r="AC184" s="64"/>
    </row>
    <row r="185" spans="25:29" x14ac:dyDescent="0.25">
      <c r="Y185" s="64"/>
      <c r="Z185" s="64"/>
      <c r="AA185" s="64"/>
      <c r="AB185" s="64"/>
      <c r="AC185" s="64"/>
    </row>
    <row r="186" spans="25:29" x14ac:dyDescent="0.25">
      <c r="Y186" s="64"/>
      <c r="Z186" s="64"/>
      <c r="AA186" s="64"/>
      <c r="AB186" s="64"/>
      <c r="AC186" s="64"/>
    </row>
    <row r="187" spans="25:29" x14ac:dyDescent="0.25">
      <c r="Y187" s="64"/>
      <c r="Z187" s="64"/>
      <c r="AA187" s="64"/>
      <c r="AB187" s="64"/>
      <c r="AC187" s="64"/>
    </row>
    <row r="188" spans="25:29" x14ac:dyDescent="0.25">
      <c r="Y188" s="64"/>
      <c r="Z188" s="64"/>
      <c r="AA188" s="64"/>
      <c r="AB188" s="64"/>
      <c r="AC188" s="64"/>
    </row>
    <row r="189" spans="25:29" x14ac:dyDescent="0.25">
      <c r="Y189" s="64"/>
      <c r="Z189" s="64"/>
      <c r="AA189" s="64"/>
      <c r="AB189" s="64"/>
      <c r="AC189" s="64"/>
    </row>
    <row r="190" spans="25:29" x14ac:dyDescent="0.25">
      <c r="Y190" s="64"/>
      <c r="Z190" s="64"/>
      <c r="AA190" s="64"/>
      <c r="AB190" s="64"/>
      <c r="AC190" s="64"/>
    </row>
    <row r="191" spans="25:29" x14ac:dyDescent="0.25">
      <c r="Y191" s="64"/>
      <c r="Z191" s="64"/>
      <c r="AA191" s="64"/>
      <c r="AB191" s="64"/>
      <c r="AC191" s="64"/>
    </row>
    <row r="192" spans="25:29" x14ac:dyDescent="0.25">
      <c r="Y192" s="64"/>
      <c r="Z192" s="64"/>
      <c r="AA192" s="64"/>
      <c r="AB192" s="64"/>
      <c r="AC192" s="64"/>
    </row>
    <row r="193" spans="25:29" x14ac:dyDescent="0.25">
      <c r="Y193" s="64"/>
      <c r="Z193" s="64"/>
      <c r="AA193" s="64"/>
      <c r="AB193" s="64"/>
      <c r="AC193" s="64"/>
    </row>
    <row r="194" spans="25:29" x14ac:dyDescent="0.25">
      <c r="Y194" s="64"/>
      <c r="Z194" s="64"/>
      <c r="AA194" s="64"/>
      <c r="AB194" s="64"/>
      <c r="AC194" s="64"/>
    </row>
    <row r="195" spans="25:29" x14ac:dyDescent="0.25">
      <c r="Y195" s="64"/>
      <c r="Z195" s="64"/>
      <c r="AA195" s="64"/>
      <c r="AB195" s="64"/>
      <c r="AC195" s="64"/>
    </row>
    <row r="196" spans="25:29" x14ac:dyDescent="0.25">
      <c r="Y196" s="64"/>
      <c r="Z196" s="64"/>
      <c r="AA196" s="64"/>
      <c r="AB196" s="64"/>
      <c r="AC196" s="64"/>
    </row>
    <row r="197" spans="25:29" x14ac:dyDescent="0.25">
      <c r="Y197" s="64"/>
      <c r="Z197" s="64"/>
      <c r="AA197" s="64"/>
      <c r="AB197" s="64"/>
      <c r="AC197" s="64"/>
    </row>
    <row r="198" spans="25:29" x14ac:dyDescent="0.25">
      <c r="Y198" s="64"/>
      <c r="Z198" s="64"/>
      <c r="AA198" s="64"/>
      <c r="AB198" s="64"/>
      <c r="AC198" s="64"/>
    </row>
    <row r="199" spans="25:29" x14ac:dyDescent="0.25">
      <c r="Y199" s="64"/>
      <c r="Z199" s="64"/>
      <c r="AA199" s="64"/>
      <c r="AB199" s="64"/>
      <c r="AC199" s="64"/>
    </row>
    <row r="200" spans="25:29" x14ac:dyDescent="0.25">
      <c r="Y200" s="64"/>
      <c r="Z200" s="64"/>
      <c r="AA200" s="64"/>
      <c r="AB200" s="64"/>
      <c r="AC200" s="64"/>
    </row>
    <row r="201" spans="25:29" x14ac:dyDescent="0.25">
      <c r="Y201" s="64"/>
      <c r="Z201" s="64"/>
      <c r="AA201" s="64"/>
      <c r="AB201" s="64"/>
      <c r="AC201" s="64"/>
    </row>
    <row r="202" spans="25:29" x14ac:dyDescent="0.25">
      <c r="Y202" s="64"/>
      <c r="Z202" s="64"/>
      <c r="AA202" s="64"/>
      <c r="AB202" s="64"/>
      <c r="AC202" s="64"/>
    </row>
    <row r="203" spans="25:29" x14ac:dyDescent="0.25">
      <c r="Y203" s="64"/>
      <c r="Z203" s="64"/>
      <c r="AA203" s="64"/>
      <c r="AB203" s="64"/>
      <c r="AC203" s="64"/>
    </row>
    <row r="204" spans="25:29" x14ac:dyDescent="0.25">
      <c r="Y204" s="64"/>
      <c r="Z204" s="64"/>
      <c r="AA204" s="64"/>
      <c r="AB204" s="64"/>
      <c r="AC204" s="64"/>
    </row>
    <row r="205" spans="25:29" x14ac:dyDescent="0.25">
      <c r="Y205" s="64"/>
      <c r="Z205" s="64"/>
      <c r="AA205" s="64"/>
      <c r="AB205" s="64"/>
      <c r="AC205" s="64"/>
    </row>
    <row r="206" spans="25:29" x14ac:dyDescent="0.25">
      <c r="Y206" s="64"/>
      <c r="Z206" s="64"/>
      <c r="AA206" s="64"/>
      <c r="AB206" s="64"/>
      <c r="AC206" s="64"/>
    </row>
    <row r="207" spans="25:29" x14ac:dyDescent="0.25">
      <c r="Y207" s="64"/>
      <c r="Z207" s="64"/>
      <c r="AA207" s="64"/>
      <c r="AB207" s="64"/>
      <c r="AC207" s="64"/>
    </row>
    <row r="208" spans="25:29" x14ac:dyDescent="0.25">
      <c r="Y208" s="64"/>
      <c r="Z208" s="64"/>
      <c r="AA208" s="64"/>
      <c r="AB208" s="64"/>
      <c r="AC208" s="64"/>
    </row>
    <row r="209" spans="25:29" x14ac:dyDescent="0.25">
      <c r="Y209" s="64"/>
      <c r="Z209" s="64"/>
      <c r="AA209" s="64"/>
      <c r="AB209" s="64"/>
      <c r="AC209" s="64"/>
    </row>
    <row r="210" spans="25:29" x14ac:dyDescent="0.25">
      <c r="Y210" s="64"/>
      <c r="Z210" s="64"/>
      <c r="AA210" s="64"/>
      <c r="AB210" s="64"/>
      <c r="AC210" s="64"/>
    </row>
    <row r="211" spans="25:29" x14ac:dyDescent="0.25">
      <c r="Y211" s="64"/>
      <c r="Z211" s="64"/>
      <c r="AA211" s="64"/>
      <c r="AB211" s="64"/>
      <c r="AC211" s="64"/>
    </row>
    <row r="212" spans="25:29" x14ac:dyDescent="0.25">
      <c r="Y212" s="64"/>
      <c r="Z212" s="64"/>
      <c r="AA212" s="64"/>
      <c r="AB212" s="64"/>
      <c r="AC212" s="64"/>
    </row>
    <row r="213" spans="25:29" x14ac:dyDescent="0.25">
      <c r="Y213" s="64"/>
      <c r="Z213" s="64"/>
      <c r="AA213" s="64"/>
      <c r="AB213" s="64"/>
      <c r="AC213" s="64"/>
    </row>
    <row r="214" spans="25:29" x14ac:dyDescent="0.25">
      <c r="Y214" s="64"/>
      <c r="Z214" s="64"/>
      <c r="AA214" s="64"/>
      <c r="AB214" s="64"/>
      <c r="AC214" s="64"/>
    </row>
    <row r="215" spans="25:29" x14ac:dyDescent="0.25">
      <c r="Y215" s="64"/>
      <c r="Z215" s="64"/>
      <c r="AA215" s="64"/>
      <c r="AB215" s="64"/>
      <c r="AC215" s="64"/>
    </row>
    <row r="216" spans="25:29" x14ac:dyDescent="0.25">
      <c r="Y216" s="64"/>
      <c r="Z216" s="64"/>
      <c r="AA216" s="64"/>
      <c r="AB216" s="64"/>
      <c r="AC216" s="64"/>
    </row>
    <row r="217" spans="25:29" x14ac:dyDescent="0.25">
      <c r="Y217" s="64"/>
      <c r="Z217" s="64"/>
      <c r="AA217" s="64"/>
      <c r="AB217" s="64"/>
      <c r="AC217" s="64"/>
    </row>
    <row r="218" spans="25:29" x14ac:dyDescent="0.25">
      <c r="Y218" s="64"/>
      <c r="Z218" s="64"/>
      <c r="AA218" s="64"/>
      <c r="AB218" s="64"/>
      <c r="AC218" s="64"/>
    </row>
    <row r="219" spans="25:29" x14ac:dyDescent="0.25">
      <c r="Y219" s="64"/>
      <c r="Z219" s="64"/>
      <c r="AA219" s="64"/>
      <c r="AB219" s="64"/>
      <c r="AC219" s="64"/>
    </row>
    <row r="220" spans="25:29" x14ac:dyDescent="0.25">
      <c r="Y220" s="64"/>
      <c r="Z220" s="64"/>
      <c r="AA220" s="64"/>
      <c r="AB220" s="64"/>
      <c r="AC220" s="64"/>
    </row>
    <row r="221" spans="25:29" x14ac:dyDescent="0.25">
      <c r="Y221" s="64"/>
      <c r="Z221" s="64"/>
      <c r="AA221" s="64"/>
      <c r="AB221" s="64"/>
      <c r="AC221" s="64"/>
    </row>
    <row r="222" spans="25:29" x14ac:dyDescent="0.25">
      <c r="Y222" s="64"/>
      <c r="Z222" s="64"/>
      <c r="AA222" s="64"/>
      <c r="AB222" s="64"/>
      <c r="AC222" s="64"/>
    </row>
    <row r="223" spans="25:29" x14ac:dyDescent="0.25">
      <c r="Y223" s="64"/>
      <c r="Z223" s="64"/>
      <c r="AA223" s="64"/>
      <c r="AB223" s="64"/>
      <c r="AC223" s="64"/>
    </row>
    <row r="224" spans="25:29" x14ac:dyDescent="0.25">
      <c r="Y224" s="64"/>
      <c r="Z224" s="64"/>
      <c r="AA224" s="64"/>
      <c r="AB224" s="64"/>
      <c r="AC224" s="64"/>
    </row>
    <row r="225" spans="25:29" x14ac:dyDescent="0.25">
      <c r="Y225" s="64"/>
      <c r="Z225" s="64"/>
      <c r="AA225" s="64"/>
      <c r="AB225" s="64"/>
      <c r="AC225" s="64"/>
    </row>
    <row r="226" spans="25:29" x14ac:dyDescent="0.25">
      <c r="Y226" s="64"/>
      <c r="Z226" s="64"/>
      <c r="AA226" s="64"/>
      <c r="AB226" s="64"/>
      <c r="AC226" s="64"/>
    </row>
    <row r="227" spans="25:29" x14ac:dyDescent="0.25">
      <c r="Y227" s="64"/>
      <c r="Z227" s="64"/>
      <c r="AA227" s="64"/>
      <c r="AB227" s="64"/>
      <c r="AC227" s="64"/>
    </row>
    <row r="228" spans="25:29" x14ac:dyDescent="0.25">
      <c r="Y228" s="64"/>
      <c r="Z228" s="64"/>
      <c r="AA228" s="64"/>
      <c r="AB228" s="64"/>
      <c r="AC228" s="64"/>
    </row>
    <row r="229" spans="25:29" x14ac:dyDescent="0.25">
      <c r="Y229" s="64"/>
      <c r="Z229" s="64"/>
      <c r="AA229" s="64"/>
      <c r="AB229" s="64"/>
      <c r="AC229" s="64"/>
    </row>
    <row r="230" spans="25:29" x14ac:dyDescent="0.25">
      <c r="Y230" s="64"/>
      <c r="Z230" s="64"/>
      <c r="AA230" s="64"/>
      <c r="AB230" s="64"/>
      <c r="AC230" s="64"/>
    </row>
    <row r="231" spans="25:29" x14ac:dyDescent="0.25">
      <c r="Y231" s="64"/>
      <c r="Z231" s="64"/>
      <c r="AA231" s="64"/>
      <c r="AB231" s="64"/>
      <c r="AC231" s="64"/>
    </row>
    <row r="232" spans="25:29" x14ac:dyDescent="0.25">
      <c r="Y232" s="64"/>
      <c r="Z232" s="64"/>
      <c r="AA232" s="64"/>
      <c r="AB232" s="64"/>
      <c r="AC232" s="64"/>
    </row>
    <row r="233" spans="25:29" x14ac:dyDescent="0.25">
      <c r="Y233" s="64"/>
      <c r="Z233" s="64"/>
      <c r="AA233" s="64"/>
      <c r="AB233" s="64"/>
      <c r="AC233" s="64"/>
    </row>
    <row r="234" spans="25:29" x14ac:dyDescent="0.25">
      <c r="Y234" s="64"/>
      <c r="Z234" s="64"/>
      <c r="AA234" s="64"/>
      <c r="AB234" s="64"/>
      <c r="AC234" s="64"/>
    </row>
    <row r="235" spans="25:29" x14ac:dyDescent="0.25">
      <c r="Y235" s="64"/>
      <c r="Z235" s="64"/>
      <c r="AA235" s="64"/>
      <c r="AB235" s="64"/>
      <c r="AC235" s="64"/>
    </row>
    <row r="236" spans="25:29" x14ac:dyDescent="0.25">
      <c r="Y236" s="64"/>
      <c r="Z236" s="64"/>
      <c r="AA236" s="64"/>
      <c r="AB236" s="64"/>
      <c r="AC236" s="64"/>
    </row>
    <row r="237" spans="25:29" x14ac:dyDescent="0.25">
      <c r="Y237" s="64"/>
      <c r="Z237" s="64"/>
      <c r="AA237" s="64"/>
      <c r="AB237" s="64"/>
      <c r="AC237" s="64"/>
    </row>
    <row r="238" spans="25:29" x14ac:dyDescent="0.25">
      <c r="Y238" s="64"/>
      <c r="Z238" s="64"/>
      <c r="AA238" s="64"/>
      <c r="AB238" s="64"/>
      <c r="AC238" s="64"/>
    </row>
    <row r="239" spans="25:29" x14ac:dyDescent="0.25">
      <c r="Y239" s="64"/>
      <c r="Z239" s="64"/>
      <c r="AA239" s="64"/>
      <c r="AB239" s="64"/>
      <c r="AC239" s="64"/>
    </row>
    <row r="240" spans="25:29" x14ac:dyDescent="0.25">
      <c r="Y240" s="64"/>
      <c r="Z240" s="64"/>
      <c r="AA240" s="64"/>
      <c r="AB240" s="64"/>
      <c r="AC240" s="64"/>
    </row>
    <row r="241" spans="25:29" x14ac:dyDescent="0.25">
      <c r="Y241" s="64"/>
      <c r="Z241" s="64"/>
      <c r="AA241" s="64"/>
      <c r="AB241" s="64"/>
      <c r="AC241" s="64"/>
    </row>
    <row r="242" spans="25:29" x14ac:dyDescent="0.25">
      <c r="Y242" s="64"/>
      <c r="Z242" s="64"/>
      <c r="AA242" s="64"/>
      <c r="AB242" s="64"/>
      <c r="AC242" s="64"/>
    </row>
    <row r="243" spans="25:29" x14ac:dyDescent="0.25">
      <c r="Y243" s="64"/>
      <c r="Z243" s="64"/>
      <c r="AA243" s="64"/>
      <c r="AB243" s="64"/>
      <c r="AC243" s="64"/>
    </row>
    <row r="244" spans="25:29" x14ac:dyDescent="0.25">
      <c r="Y244" s="64"/>
      <c r="Z244" s="64"/>
      <c r="AA244" s="64"/>
      <c r="AB244" s="64"/>
      <c r="AC244" s="64"/>
    </row>
    <row r="245" spans="25:29" x14ac:dyDescent="0.25">
      <c r="Y245" s="64"/>
      <c r="Z245" s="64"/>
      <c r="AA245" s="64"/>
      <c r="AB245" s="64"/>
      <c r="AC245" s="64"/>
    </row>
    <row r="246" spans="25:29" x14ac:dyDescent="0.25">
      <c r="Y246" s="64"/>
      <c r="Z246" s="64"/>
      <c r="AA246" s="64"/>
      <c r="AB246" s="64"/>
      <c r="AC246" s="64"/>
    </row>
    <row r="247" spans="25:29" x14ac:dyDescent="0.25">
      <c r="Y247" s="64"/>
      <c r="Z247" s="64"/>
      <c r="AA247" s="64"/>
      <c r="AB247" s="64"/>
      <c r="AC247" s="64"/>
    </row>
    <row r="248" spans="25:29" x14ac:dyDescent="0.25">
      <c r="Y248" s="64"/>
      <c r="Z248" s="64"/>
      <c r="AA248" s="64"/>
      <c r="AB248" s="64"/>
      <c r="AC248" s="64"/>
    </row>
    <row r="249" spans="25:29" x14ac:dyDescent="0.25">
      <c r="Y249" s="64"/>
      <c r="Z249" s="64"/>
      <c r="AA249" s="64"/>
      <c r="AB249" s="64"/>
      <c r="AC249" s="64"/>
    </row>
    <row r="250" spans="25:29" x14ac:dyDescent="0.25">
      <c r="Y250" s="64"/>
      <c r="Z250" s="64"/>
      <c r="AA250" s="64"/>
      <c r="AB250" s="64"/>
      <c r="AC250" s="64"/>
    </row>
    <row r="251" spans="25:29" x14ac:dyDescent="0.25">
      <c r="Y251" s="64"/>
      <c r="Z251" s="64"/>
      <c r="AA251" s="64"/>
      <c r="AB251" s="64"/>
      <c r="AC251" s="64"/>
    </row>
    <row r="252" spans="25:29" x14ac:dyDescent="0.25">
      <c r="Y252" s="64"/>
      <c r="Z252" s="64"/>
      <c r="AA252" s="64"/>
      <c r="AB252" s="64"/>
      <c r="AC252" s="64"/>
    </row>
    <row r="253" spans="25:29" x14ac:dyDescent="0.25">
      <c r="Y253" s="64"/>
      <c r="Z253" s="64"/>
      <c r="AA253" s="64"/>
      <c r="AB253" s="64"/>
      <c r="AC253" s="64"/>
    </row>
    <row r="254" spans="25:29" x14ac:dyDescent="0.25">
      <c r="Y254" s="64"/>
      <c r="Z254" s="64"/>
      <c r="AA254" s="64"/>
      <c r="AB254" s="64"/>
      <c r="AC254" s="64"/>
    </row>
    <row r="255" spans="25:29" x14ac:dyDescent="0.25">
      <c r="Y255" s="64"/>
      <c r="Z255" s="64"/>
      <c r="AA255" s="64"/>
      <c r="AB255" s="64"/>
      <c r="AC255" s="64"/>
    </row>
    <row r="256" spans="25:29" x14ac:dyDescent="0.25">
      <c r="Y256" s="64"/>
      <c r="Z256" s="64"/>
      <c r="AA256" s="64"/>
      <c r="AB256" s="64"/>
      <c r="AC256" s="64"/>
    </row>
    <row r="257" spans="25:29" x14ac:dyDescent="0.25">
      <c r="Y257" s="64"/>
      <c r="Z257" s="64"/>
      <c r="AA257" s="64"/>
      <c r="AB257" s="64"/>
      <c r="AC257" s="64"/>
    </row>
    <row r="258" spans="25:29" x14ac:dyDescent="0.25">
      <c r="Y258" s="64"/>
      <c r="Z258" s="64"/>
      <c r="AA258" s="64"/>
      <c r="AB258" s="64"/>
      <c r="AC258" s="64"/>
    </row>
    <row r="259" spans="25:29" x14ac:dyDescent="0.25">
      <c r="Y259" s="64"/>
      <c r="Z259" s="64"/>
      <c r="AA259" s="64"/>
      <c r="AB259" s="64"/>
      <c r="AC259" s="64"/>
    </row>
    <row r="260" spans="25:29" x14ac:dyDescent="0.25">
      <c r="Y260" s="64"/>
      <c r="Z260" s="64"/>
      <c r="AA260" s="64"/>
      <c r="AB260" s="64"/>
      <c r="AC260" s="64"/>
    </row>
    <row r="261" spans="25:29" x14ac:dyDescent="0.25">
      <c r="Y261" s="64"/>
      <c r="Z261" s="64"/>
      <c r="AA261" s="64"/>
      <c r="AB261" s="64"/>
      <c r="AC261" s="64"/>
    </row>
    <row r="262" spans="25:29" x14ac:dyDescent="0.25">
      <c r="Y262" s="64"/>
      <c r="Z262" s="64"/>
      <c r="AA262" s="64"/>
      <c r="AB262" s="64"/>
      <c r="AC262" s="64"/>
    </row>
    <row r="263" spans="25:29" x14ac:dyDescent="0.25">
      <c r="Y263" s="64"/>
      <c r="Z263" s="64"/>
      <c r="AA263" s="64"/>
      <c r="AB263" s="64"/>
      <c r="AC263" s="64"/>
    </row>
    <row r="264" spans="25:29" x14ac:dyDescent="0.25">
      <c r="Y264" s="64"/>
      <c r="Z264" s="64"/>
      <c r="AA264" s="64"/>
      <c r="AB264" s="64"/>
      <c r="AC264" s="64"/>
    </row>
    <row r="265" spans="25:29" x14ac:dyDescent="0.25">
      <c r="Y265" s="64"/>
      <c r="Z265" s="64"/>
      <c r="AA265" s="64"/>
      <c r="AB265" s="64"/>
      <c r="AC265" s="64"/>
    </row>
    <row r="266" spans="25:29" x14ac:dyDescent="0.25">
      <c r="Y266" s="64"/>
      <c r="Z266" s="64"/>
      <c r="AA266" s="64"/>
      <c r="AB266" s="64"/>
      <c r="AC266" s="64"/>
    </row>
    <row r="267" spans="25:29" x14ac:dyDescent="0.25">
      <c r="Y267" s="64"/>
      <c r="Z267" s="64"/>
      <c r="AA267" s="64"/>
      <c r="AB267" s="64"/>
      <c r="AC267" s="64"/>
    </row>
    <row r="268" spans="25:29" x14ac:dyDescent="0.25">
      <c r="Y268" s="64"/>
      <c r="Z268" s="64"/>
      <c r="AA268" s="64"/>
      <c r="AB268" s="64"/>
      <c r="AC268" s="64"/>
    </row>
    <row r="269" spans="25:29" x14ac:dyDescent="0.25">
      <c r="Y269" s="64"/>
      <c r="Z269" s="64"/>
      <c r="AA269" s="64"/>
      <c r="AB269" s="64"/>
      <c r="AC269" s="64"/>
    </row>
    <row r="270" spans="25:29" x14ac:dyDescent="0.25">
      <c r="Y270" s="64"/>
      <c r="Z270" s="64"/>
      <c r="AA270" s="64"/>
      <c r="AB270" s="64"/>
      <c r="AC270" s="64"/>
    </row>
    <row r="271" spans="25:29" x14ac:dyDescent="0.25">
      <c r="Y271" s="64"/>
      <c r="Z271" s="64"/>
      <c r="AA271" s="64"/>
      <c r="AB271" s="64"/>
      <c r="AC271" s="64"/>
    </row>
    <row r="272" spans="25:29" x14ac:dyDescent="0.25">
      <c r="Y272" s="64"/>
      <c r="Z272" s="64"/>
      <c r="AA272" s="64"/>
      <c r="AB272" s="64"/>
      <c r="AC272" s="64"/>
    </row>
  </sheetData>
  <hyperlinks>
    <hyperlink ref="L6" r:id="rId1"/>
    <hyperlink ref="L29" r:id="rId2"/>
    <hyperlink ref="L35" r:id="rId3"/>
    <hyperlink ref="L44" r:id="rId4"/>
    <hyperlink ref="L54" r:id="rId5"/>
    <hyperlink ref="L48" r:id="rId6"/>
    <hyperlink ref="L15" r:id="rId7"/>
    <hyperlink ref="L19" r:id="rId8"/>
    <hyperlink ref="L20" r:id="rId9"/>
    <hyperlink ref="L41" r:id="rId10"/>
    <hyperlink ref="L53" r:id="rId11"/>
    <hyperlink ref="L16" r:id="rId12"/>
    <hyperlink ref="L17" r:id="rId13"/>
    <hyperlink ref="L34" r:id="rId14"/>
    <hyperlink ref="L28" r:id="rId15"/>
    <hyperlink ref="L7" r:id="rId16"/>
    <hyperlink ref="L22" r:id="rId17"/>
    <hyperlink ref="L18" r:id="rId18"/>
    <hyperlink ref="L31" r:id="rId19"/>
    <hyperlink ref="L23" r:id="rId20"/>
    <hyperlink ref="L50" r:id="rId21"/>
    <hyperlink ref="L55" r:id="rId22"/>
    <hyperlink ref="L38" r:id="rId23"/>
    <hyperlink ref="L27" r:id="rId24"/>
    <hyperlink ref="L32" r:id="rId25"/>
    <hyperlink ref="L30" r:id="rId26"/>
    <hyperlink ref="L37" r:id="rId27"/>
    <hyperlink ref="L36" r:id="rId28"/>
    <hyperlink ref="L40" r:id="rId29"/>
    <hyperlink ref="L25" r:id="rId30"/>
    <hyperlink ref="L42" r:id="rId31"/>
    <hyperlink ref="L51" r:id="rId32"/>
    <hyperlink ref="L49" r:id="rId33"/>
    <hyperlink ref="L46" r:id="rId34"/>
    <hyperlink ref="L45" r:id="rId35"/>
  </hyperlinks>
  <pageMargins left="0.7" right="0.7" top="0.75" bottom="0.75" header="0.3" footer="0.3"/>
  <pageSetup paperSize="9" orientation="portrait" r:id="rId36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E28" sqref="E28:E44"/>
    </sheetView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3</vt:i4>
      </vt:variant>
    </vt:vector>
  </HeadingPairs>
  <TitlesOfParts>
    <vt:vector size="3" baseType="lpstr">
      <vt:lpstr>Kalender 2019</vt:lpstr>
      <vt:lpstr>Ingetrokken</vt:lpstr>
      <vt:lpstr>Blad3</vt:lpstr>
    </vt:vector>
  </TitlesOfParts>
  <Company>Gemeente Velsen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Inge Lindhout</dc:creator>
  <cp:lastModifiedBy>Kim Zonneveld</cp:lastModifiedBy>
  <cp:lastPrinted>2019-01-25T08:37:41Z</cp:lastPrinted>
  <dcterms:created xsi:type="dcterms:W3CDTF">2017-07-24T09:11:03Z</dcterms:created>
  <dcterms:modified xsi:type="dcterms:W3CDTF">2019-10-17T07:33:12Z</dcterms:modified>
</cp:coreProperties>
</file>